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1970" windowHeight="6945" tabRatio="909" firstSheet="6" activeTab="6"/>
  </bookViews>
  <sheets>
    <sheet name="Варіанти" sheetId="7" r:id="rId1"/>
    <sheet name="Розрахунок 3" sheetId="6" r:id="rId2"/>
    <sheet name="Розрахунок 2" sheetId="5" r:id="rId3"/>
    <sheet name="Розрахунок 1" sheetId="1" r:id="rId4"/>
    <sheet name="Таблиця" sheetId="2" r:id="rId5"/>
    <sheet name="2 сторінка каналів" sheetId="4" r:id="rId6"/>
    <sheet name="109 каналів" sheetId="8" r:id="rId7"/>
    <sheet name="Аркуш1" sheetId="9" r:id="rId8"/>
  </sheets>
  <definedNames>
    <definedName name="_xlnm._FilterDatabase" localSheetId="6" hidden="1">'109 каналів'!$A$1:$K$89</definedName>
  </definedNames>
  <calcPr calcId="124519"/>
</workbook>
</file>

<file path=xl/calcChain.xml><?xml version="1.0" encoding="utf-8"?>
<calcChain xmlns="http://schemas.openxmlformats.org/spreadsheetml/2006/main">
  <c r="L14" i="7"/>
  <c r="M14"/>
  <c r="H14"/>
  <c r="I14"/>
  <c r="E14"/>
  <c r="L13"/>
  <c r="M13"/>
  <c r="H13"/>
  <c r="I13"/>
  <c r="E13"/>
  <c r="L12"/>
  <c r="M12"/>
  <c r="H12"/>
  <c r="I12"/>
  <c r="E12"/>
  <c r="L11"/>
  <c r="M11"/>
  <c r="H11"/>
  <c r="I11"/>
  <c r="E11"/>
  <c r="L10"/>
  <c r="M10"/>
  <c r="H10"/>
  <c r="I10"/>
  <c r="E10"/>
  <c r="L9"/>
  <c r="M9"/>
  <c r="H9"/>
  <c r="I9"/>
  <c r="E9"/>
  <c r="L8"/>
  <c r="M8"/>
  <c r="H8"/>
  <c r="I8"/>
  <c r="E8"/>
  <c r="H45" i="1"/>
  <c r="F45"/>
  <c r="H44"/>
  <c r="F44"/>
  <c r="H43"/>
  <c r="F43"/>
  <c r="H42"/>
  <c r="F42"/>
  <c r="H41"/>
  <c r="F41"/>
  <c r="H40"/>
  <c r="F40"/>
  <c r="H39"/>
  <c r="F39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D24"/>
  <c r="D23"/>
  <c r="D22"/>
  <c r="E21"/>
  <c r="F21"/>
  <c r="G21"/>
  <c r="D21"/>
  <c r="E20"/>
  <c r="F20"/>
  <c r="G20"/>
  <c r="D20"/>
  <c r="F19"/>
  <c r="G19"/>
  <c r="H19"/>
  <c r="I19"/>
  <c r="J19"/>
  <c r="K19"/>
  <c r="L19"/>
  <c r="M19"/>
  <c r="N19"/>
  <c r="O19"/>
  <c r="P19"/>
  <c r="Q19"/>
  <c r="R19"/>
  <c r="S19"/>
  <c r="T19"/>
  <c r="U19"/>
  <c r="E19"/>
  <c r="D19"/>
  <c r="E18"/>
  <c r="F18"/>
  <c r="G18"/>
  <c r="H18"/>
  <c r="I18"/>
  <c r="J18"/>
  <c r="K18"/>
  <c r="L18"/>
  <c r="M18"/>
  <c r="N18"/>
  <c r="D18"/>
  <c r="H40" i="5"/>
  <c r="H41"/>
  <c r="H42"/>
  <c r="H43"/>
  <c r="H44"/>
  <c r="H45"/>
  <c r="H39"/>
  <c r="F45"/>
  <c r="F44"/>
  <c r="F43"/>
  <c r="F42"/>
  <c r="F41"/>
  <c r="F40"/>
  <c r="F39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N18"/>
  <c r="M18"/>
  <c r="L18"/>
  <c r="K18"/>
  <c r="J18"/>
  <c r="I18"/>
  <c r="H18"/>
  <c r="G18"/>
  <c r="F18"/>
  <c r="E18"/>
  <c r="D18"/>
  <c r="L40" i="6"/>
  <c r="M40"/>
  <c r="L41"/>
  <c r="M41"/>
  <c r="L42"/>
  <c r="M42"/>
  <c r="L43"/>
  <c r="M43"/>
  <c r="L44"/>
  <c r="M44"/>
  <c r="L45"/>
  <c r="M45"/>
  <c r="L39"/>
  <c r="M39"/>
  <c r="H40"/>
  <c r="I40"/>
  <c r="H41"/>
  <c r="I41"/>
  <c r="H42"/>
  <c r="I42"/>
  <c r="H43"/>
  <c r="I43"/>
  <c r="H44"/>
  <c r="I44"/>
  <c r="H45"/>
  <c r="I45"/>
  <c r="H39"/>
  <c r="I39"/>
  <c r="E40"/>
  <c r="E41"/>
  <c r="E42"/>
  <c r="E43"/>
  <c r="E44"/>
  <c r="E45"/>
  <c r="E39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N18"/>
  <c r="M18"/>
  <c r="L18"/>
  <c r="K18"/>
  <c r="J18"/>
  <c r="I18"/>
  <c r="H18"/>
  <c r="G18"/>
  <c r="F18"/>
  <c r="E18"/>
  <c r="D18"/>
</calcChain>
</file>

<file path=xl/sharedStrings.xml><?xml version="1.0" encoding="utf-8"?>
<sst xmlns="http://schemas.openxmlformats.org/spreadsheetml/2006/main" count="974" uniqueCount="247">
  <si>
    <t>ПАКЕТ</t>
  </si>
  <si>
    <t>№</t>
  </si>
  <si>
    <t>Ціна</t>
  </si>
  <si>
    <t>Ціна/к-сть</t>
  </si>
  <si>
    <t>Вибрані</t>
  </si>
  <si>
    <t>РОЗРАХУНОК АБОНПЛАТИ ЗА ВИБРАНІ КАНАЛИ</t>
  </si>
  <si>
    <t>ОПЛАТА</t>
  </si>
  <si>
    <t>НАЗВА КАНАЛУ</t>
  </si>
  <si>
    <t>Explorer</t>
  </si>
  <si>
    <t>History</t>
  </si>
  <si>
    <t>Reality TV</t>
  </si>
  <si>
    <t>НТВ мир</t>
  </si>
  <si>
    <t>RTVi</t>
  </si>
  <si>
    <t>РТР планета</t>
  </si>
  <si>
    <t>Ностальгия</t>
  </si>
  <si>
    <t>Охота и рыбалка</t>
  </si>
  <si>
    <t>Drive TV</t>
  </si>
  <si>
    <t>TV-XXI</t>
  </si>
  <si>
    <t>EURONEWS</t>
  </si>
  <si>
    <t>Polsat</t>
  </si>
  <si>
    <t>5 канал</t>
  </si>
  <si>
    <t>СТБ</t>
  </si>
  <si>
    <t>1+1</t>
  </si>
  <si>
    <t>ICTV</t>
  </si>
  <si>
    <t>Канали,які цікавлять</t>
  </si>
  <si>
    <t>Час транс</t>
  </si>
  <si>
    <t>Мова транс.</t>
  </si>
  <si>
    <t>Код</t>
  </si>
  <si>
    <t>АНКЕТА ГЛЯДАЧА</t>
  </si>
  <si>
    <t>Пізнавальний</t>
  </si>
  <si>
    <t>Фільмовий</t>
  </si>
  <si>
    <t>Тарифний план</t>
  </si>
  <si>
    <t>Код абонента</t>
  </si>
  <si>
    <t>Номер анкети</t>
  </si>
  <si>
    <t>ПЕРЕЛІК КАНАЛІВ,ЗАПРОПОНОВАНИХ ДЛЯ ПЕРЕГЛЯДУ</t>
  </si>
  <si>
    <t>По результатах опитування буде формуватися перелік трансльованих каналів,а саме</t>
  </si>
  <si>
    <t>Канали,рейтинг, яких перевищує 15% будуть включені в перелік трансльованих каналів</t>
  </si>
  <si>
    <t>Канали,рейтинг, яких нижче 15% будуть виключатись з переліку трансльованих каналів</t>
  </si>
  <si>
    <t>Порядок вибору каналів для  перегляду:</t>
  </si>
  <si>
    <t>вибирається кількість каналів для оплати</t>
  </si>
  <si>
    <t xml:space="preserve">Кількість вибраних каналів підраховується і з пакетного ряду </t>
  </si>
  <si>
    <t xml:space="preserve">Решта каналів до вибраної кількості каналів автоматично доповнюяться з списку </t>
  </si>
  <si>
    <t>найрейтинговіших каналів, які оплочуються зі знижкою 10%.</t>
  </si>
  <si>
    <t>Наприклад,якщо абонент оплочує 10 каналів і вибирає 10 каналів,він плотить 20 грн.,</t>
  </si>
  <si>
    <t xml:space="preserve">якщо абонент оплочує 10 каналів, але не вибирає сам, а вони вибираються з </t>
  </si>
  <si>
    <t>ПОРЯДОК ОПЛАТИ.</t>
  </si>
  <si>
    <t>Абонент вносить авансом на особовий рахунок певну суму грошей.</t>
  </si>
  <si>
    <t>Щомісяця з цього рахунку відраховується оплата згідно вибраної схеми.</t>
  </si>
  <si>
    <t>від місячної оплати,проводиться попереднє виключення абонента.</t>
  </si>
  <si>
    <t>Абонент може зателефонувати,щоб його включили і на протязі 10 днів провести оплату.</t>
  </si>
  <si>
    <t>мережі і дезактивація карточки</t>
  </si>
  <si>
    <t>Повторна активація карточки згідно тарифу.</t>
  </si>
  <si>
    <t xml:space="preserve">Якщо після цього абонент не заплатив,проводиться повне виключення абонента з </t>
  </si>
  <si>
    <t>Якшо в абонента на 1 число місяця на особовому рахунку залишається сума,менша</t>
  </si>
  <si>
    <t>заявив про включення,проводиться повне виключення абонента з і дезактивація</t>
  </si>
  <si>
    <t>карточки</t>
  </si>
  <si>
    <t>Менеджер</t>
  </si>
  <si>
    <t>Примітка. Попереднє виключення діє на протязі року. Якщо на протязі року абонент не</t>
  </si>
  <si>
    <t>АБОНЕНТ</t>
  </si>
  <si>
    <t>Прізвище</t>
  </si>
  <si>
    <t>Адреса</t>
  </si>
  <si>
    <t>Телефон</t>
  </si>
  <si>
    <t>Підпис</t>
  </si>
  <si>
    <t>Абонент в графі  1 таблиці 1 Анкети відмічає канали, які він бажає дивитись.</t>
  </si>
  <si>
    <t>рейтингового списку, він плотить 18 грн.</t>
  </si>
  <si>
    <t>Група</t>
  </si>
  <si>
    <t>Мережа</t>
  </si>
  <si>
    <t>К-сть</t>
  </si>
  <si>
    <t>Сума</t>
  </si>
  <si>
    <t>Варіант 1</t>
  </si>
  <si>
    <t>Варіант 2</t>
  </si>
  <si>
    <t>Варіант 3</t>
  </si>
  <si>
    <t>Зн 10%</t>
  </si>
  <si>
    <t>Для кабельних мереж</t>
  </si>
  <si>
    <t>Для старих абонентів</t>
  </si>
  <si>
    <t>Для нових абонентів</t>
  </si>
  <si>
    <t>Знижка 10%, якщо абонент не вибирає сам канали, а канали вибираються по рейтингу</t>
  </si>
  <si>
    <t>Тарифний план №1</t>
  </si>
  <si>
    <t>Тарифний план №2</t>
  </si>
  <si>
    <t>Тарифний план №3</t>
  </si>
  <si>
    <t>Спортивний</t>
  </si>
  <si>
    <t>Інформаційний</t>
  </si>
  <si>
    <t>Дитячий</t>
  </si>
  <si>
    <t>Музичний</t>
  </si>
  <si>
    <t>Новини</t>
  </si>
  <si>
    <t>англійська</t>
  </si>
  <si>
    <t>українська</t>
  </si>
  <si>
    <t>польська</t>
  </si>
  <si>
    <t>6-00-24-00</t>
  </si>
  <si>
    <t>BBC world</t>
  </si>
  <si>
    <t>RTL</t>
  </si>
  <si>
    <t>Rai Uno</t>
  </si>
  <si>
    <t>TV 5</t>
  </si>
  <si>
    <t>DSF</t>
  </si>
  <si>
    <t>TVn</t>
  </si>
  <si>
    <t>новини</t>
  </si>
  <si>
    <t>цілодобово</t>
  </si>
  <si>
    <t>англ</t>
  </si>
  <si>
    <t>інформац</t>
  </si>
  <si>
    <t>німецька</t>
  </si>
  <si>
    <t>італійська</t>
  </si>
  <si>
    <t>французька</t>
  </si>
  <si>
    <t>спорт</t>
  </si>
  <si>
    <t>Мега Спорт</t>
  </si>
  <si>
    <t>М-1</t>
  </si>
  <si>
    <t>KiKa</t>
  </si>
  <si>
    <t>ТРК Київ</t>
  </si>
  <si>
    <t>Extrime Sports</t>
  </si>
  <si>
    <t>музичн</t>
  </si>
  <si>
    <t>дитячий</t>
  </si>
  <si>
    <t>російська</t>
  </si>
  <si>
    <t>РТР - культура</t>
  </si>
  <si>
    <t>пізнавальн</t>
  </si>
  <si>
    <t>Cartoon Network</t>
  </si>
  <si>
    <t>Discovery Sky-Trek</t>
  </si>
  <si>
    <t>Премьера</t>
  </si>
  <si>
    <t>Кінохіт</t>
  </si>
  <si>
    <t>Кіноклуб</t>
  </si>
  <si>
    <t>К-1</t>
  </si>
  <si>
    <t>ТЕТ</t>
  </si>
  <si>
    <t>Мегаспорт</t>
  </si>
  <si>
    <t>Discovery Civilisations</t>
  </si>
  <si>
    <t>Discovery science</t>
  </si>
  <si>
    <t>Travel &amp; Adventure</t>
  </si>
  <si>
    <t>Travel &amp; Living</t>
  </si>
  <si>
    <t>фільмовий</t>
  </si>
  <si>
    <t>Travel Channel</t>
  </si>
  <si>
    <t>Nickelodeon</t>
  </si>
  <si>
    <t>Дитячий/фільми</t>
  </si>
  <si>
    <t>Інтер</t>
  </si>
  <si>
    <t>12 канал</t>
  </si>
  <si>
    <t>24 години</t>
  </si>
  <si>
    <t>Гумор</t>
  </si>
  <si>
    <t>9-20/20-9</t>
  </si>
  <si>
    <t>Цілодобово</t>
  </si>
  <si>
    <t>Eurosport</t>
  </si>
  <si>
    <t>TV 1000</t>
  </si>
  <si>
    <t>Наше кино</t>
  </si>
  <si>
    <t>ОРТ в.с.</t>
  </si>
  <si>
    <t>Fashion TV</t>
  </si>
  <si>
    <t>REN TV</t>
  </si>
  <si>
    <t>Детский мир/ТелеКлуб</t>
  </si>
  <si>
    <t>M1</t>
  </si>
  <si>
    <t>Enter film</t>
  </si>
  <si>
    <t>Inter+</t>
  </si>
  <si>
    <t>National Geographic</t>
  </si>
  <si>
    <t>Здоровое ТВ</t>
  </si>
  <si>
    <t>TDK</t>
  </si>
  <si>
    <t>TБМ</t>
  </si>
  <si>
    <t>Культура</t>
  </si>
  <si>
    <t>НСТ(смешное)</t>
  </si>
  <si>
    <t>Новий канал</t>
  </si>
  <si>
    <t>НТА</t>
  </si>
  <si>
    <t>НТН</t>
  </si>
  <si>
    <t>Разом</t>
  </si>
  <si>
    <t>УТ-1</t>
  </si>
  <si>
    <t>Рада</t>
  </si>
  <si>
    <t>ТВЦ і.</t>
  </si>
  <si>
    <t>Усадьба</t>
  </si>
  <si>
    <t>TV1000Русское кино</t>
  </si>
  <si>
    <t>К2</t>
  </si>
  <si>
    <t>К1</t>
  </si>
  <si>
    <t>ТРК Україна</t>
  </si>
  <si>
    <t>World Fashion</t>
  </si>
  <si>
    <t>7ТВ</t>
  </si>
  <si>
    <t>TVN</t>
  </si>
  <si>
    <t>Домашний</t>
  </si>
  <si>
    <t>CTC</t>
  </si>
  <si>
    <t>Музич/пізнавал</t>
  </si>
  <si>
    <t>Спорт 1</t>
  </si>
  <si>
    <t>RU Music</t>
  </si>
  <si>
    <t>News ONE</t>
  </si>
  <si>
    <t>10.00 - 04.00</t>
  </si>
  <si>
    <t>Розважальний</t>
  </si>
  <si>
    <t>ТОНІС</t>
  </si>
  <si>
    <t>Перший діловий</t>
  </si>
  <si>
    <t>ТНТ</t>
  </si>
  <si>
    <t>AXN Sci-Fi</t>
  </si>
  <si>
    <t>Discovery  Science</t>
  </si>
  <si>
    <t>Discovery  travel&amp;living</t>
  </si>
  <si>
    <t xml:space="preserve">Romantica </t>
  </si>
  <si>
    <t xml:space="preserve">Cartoon network </t>
  </si>
  <si>
    <t xml:space="preserve">Ретро ТВ </t>
  </si>
  <si>
    <t>Komedia TV</t>
  </si>
  <si>
    <t>Екстрим спорт</t>
  </si>
  <si>
    <t>Discovery  world</t>
  </si>
  <si>
    <t>Eurosport 2</t>
  </si>
  <si>
    <t>Футбол</t>
  </si>
  <si>
    <t>Перший автомобільний</t>
  </si>
  <si>
    <t>MTV Україна</t>
  </si>
  <si>
    <t xml:space="preserve">M2 </t>
  </si>
  <si>
    <t xml:space="preserve">Шансон  </t>
  </si>
  <si>
    <t>TBi</t>
  </si>
  <si>
    <t>СОЦІАЛЬНИЙПАКЕТ</t>
  </si>
  <si>
    <t>Базовий</t>
  </si>
  <si>
    <t>ЧП.INFO</t>
  </si>
  <si>
    <t>TV3</t>
  </si>
  <si>
    <t>Universal</t>
  </si>
  <si>
    <t>English Club TV</t>
  </si>
  <si>
    <t>російс/англ.</t>
  </si>
  <si>
    <t>ARTE</t>
  </si>
  <si>
    <t>фран./німец.</t>
  </si>
  <si>
    <t>Дом кино</t>
  </si>
  <si>
    <t>на 8 мовах</t>
  </si>
  <si>
    <t>07.00   - 22.00</t>
  </si>
  <si>
    <t>SET</t>
  </si>
  <si>
    <t xml:space="preserve">Discovery    </t>
  </si>
  <si>
    <t xml:space="preserve">Animal planet </t>
  </si>
  <si>
    <t>Розважальний/пізнавальний</t>
  </si>
  <si>
    <t>МЕГА</t>
  </si>
  <si>
    <t>ОTV</t>
  </si>
  <si>
    <t>КІНО ПЛЮС</t>
  </si>
  <si>
    <t>TV 1000 Action</t>
  </si>
  <si>
    <t>06-24/24-06</t>
  </si>
  <si>
    <t>Viasat NATURE</t>
  </si>
  <si>
    <t>Disney</t>
  </si>
  <si>
    <t>фільми/серіали</t>
  </si>
  <si>
    <t>Viasat Sport</t>
  </si>
  <si>
    <t>06.00-23.30</t>
  </si>
  <si>
    <t>Fox Crime</t>
  </si>
  <si>
    <t>Fox Life</t>
  </si>
  <si>
    <t>Телекафе</t>
  </si>
  <si>
    <t>Додатковий</t>
  </si>
  <si>
    <t>Фіксований</t>
  </si>
  <si>
    <t xml:space="preserve">Спортивний </t>
  </si>
  <si>
    <t>SyFy Universal</t>
  </si>
  <si>
    <t>Камеді ТВ</t>
  </si>
  <si>
    <t>2+2</t>
  </si>
  <si>
    <t>DIVA Universal</t>
  </si>
  <si>
    <t>MusicBox</t>
  </si>
  <si>
    <t>ZIK</t>
  </si>
  <si>
    <t>Карусель</t>
  </si>
  <si>
    <t>TV Polonia/TVP1</t>
  </si>
  <si>
    <t>СПОРТИВНИЙ ПАКЕТ 1</t>
  </si>
  <si>
    <t>СПОРТИВНИЙ ПАКЕТ 2</t>
  </si>
  <si>
    <t>Футбол плюс</t>
  </si>
  <si>
    <t>Спорт 2</t>
  </si>
  <si>
    <t>Малятко</t>
  </si>
  <si>
    <r>
      <t>ПАКЕТ "</t>
    </r>
    <r>
      <rPr>
        <b/>
        <sz val="10"/>
        <rFont val="Arial Cyr"/>
        <charset val="204"/>
      </rPr>
      <t>ПАРА</t>
    </r>
    <r>
      <rPr>
        <sz val="10"/>
        <rFont val="Arial Cyr"/>
        <charset val="204"/>
      </rPr>
      <t>"</t>
    </r>
  </si>
  <si>
    <t>ПАКЕТ "ДВІЙКА"</t>
  </si>
  <si>
    <t>ПАКЕТ "ТРІЙКА"</t>
  </si>
  <si>
    <t>06-24/24-07</t>
  </si>
  <si>
    <t>СОЦІАЛЬНИЙ  ПАКЕТ</t>
  </si>
  <si>
    <t>Пакет "2"</t>
  </si>
  <si>
    <t>Пакет "3"</t>
  </si>
  <si>
    <t>Пакет "ПАРА"</t>
  </si>
  <si>
    <t>Початок дії тарифу</t>
  </si>
</sst>
</file>

<file path=xl/styles.xml><?xml version="1.0" encoding="utf-8"?>
<styleSheet xmlns="http://schemas.openxmlformats.org/spreadsheetml/2006/main">
  <fonts count="23">
    <font>
      <sz val="10"/>
      <name val="Arial Cyr"/>
      <charset val="204"/>
    </font>
    <font>
      <sz val="14"/>
      <name val="Arial Cyr"/>
      <charset val="204"/>
    </font>
    <font>
      <sz val="12"/>
      <name val="Arial Cyr"/>
      <charset val="204"/>
    </font>
    <font>
      <sz val="12"/>
      <name val="Times New Roman"/>
      <family val="1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8"/>
      <color indexed="8"/>
      <name val="Arial"/>
      <family val="2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10"/>
      <name val="Times New Roman"/>
      <family val="1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b/>
      <sz val="9"/>
      <name val="Arial Cyr"/>
      <charset val="204"/>
    </font>
    <font>
      <b/>
      <sz val="8"/>
      <name val="Arial Cyr"/>
      <charset val="204"/>
    </font>
    <font>
      <sz val="8"/>
      <name val="Arial"/>
      <family val="2"/>
      <charset val="204"/>
    </font>
    <font>
      <b/>
      <sz val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sz val="10"/>
      <name val="Arial Cyr"/>
      <charset val="204"/>
    </font>
    <font>
      <b/>
      <i/>
      <u/>
      <sz val="12"/>
      <name val="Arial Cyr"/>
      <charset val="204"/>
    </font>
    <font>
      <b/>
      <i/>
      <sz val="12"/>
      <name val="Arial Cyr"/>
      <charset val="204"/>
    </font>
    <font>
      <b/>
      <i/>
      <sz val="1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2" fontId="0" fillId="0" borderId="0" xfId="0" applyNumberFormat="1"/>
    <xf numFmtId="1" fontId="0" fillId="0" borderId="0" xfId="0" applyNumberFormat="1"/>
    <xf numFmtId="1" fontId="0" fillId="0" borderId="1" xfId="0" applyNumberFormat="1" applyBorder="1"/>
    <xf numFmtId="2" fontId="0" fillId="0" borderId="1" xfId="0" applyNumberFormat="1" applyBorder="1"/>
    <xf numFmtId="1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wrapText="1"/>
    </xf>
    <xf numFmtId="0" fontId="0" fillId="0" borderId="1" xfId="0" applyBorder="1"/>
    <xf numFmtId="0" fontId="0" fillId="0" borderId="2" xfId="0" applyBorder="1"/>
    <xf numFmtId="0" fontId="0" fillId="0" borderId="1" xfId="0" applyBorder="1" applyAlignment="1">
      <alignment horizontal="center"/>
    </xf>
    <xf numFmtId="2" fontId="0" fillId="0" borderId="1" xfId="0" applyNumberFormat="1" applyFill="1" applyBorder="1"/>
    <xf numFmtId="0" fontId="2" fillId="0" borderId="0" xfId="0" applyFont="1"/>
    <xf numFmtId="1" fontId="2" fillId="0" borderId="0" xfId="0" applyNumberFormat="1" applyFont="1"/>
    <xf numFmtId="2" fontId="2" fillId="0" borderId="0" xfId="0" applyNumberFormat="1" applyFont="1"/>
    <xf numFmtId="1" fontId="2" fillId="0" borderId="1" xfId="0" applyNumberFormat="1" applyFont="1" applyBorder="1"/>
    <xf numFmtId="2" fontId="2" fillId="0" borderId="1" xfId="0" applyNumberFormat="1" applyFont="1" applyBorder="1"/>
    <xf numFmtId="2" fontId="2" fillId="0" borderId="1" xfId="0" applyNumberFormat="1" applyFont="1" applyFill="1" applyBorder="1"/>
    <xf numFmtId="0" fontId="2" fillId="0" borderId="1" xfId="0" applyFont="1" applyBorder="1"/>
    <xf numFmtId="0" fontId="0" fillId="0" borderId="3" xfId="0" applyFill="1" applyBorder="1"/>
    <xf numFmtId="0" fontId="0" fillId="0" borderId="1" xfId="0" applyFill="1" applyBorder="1"/>
    <xf numFmtId="0" fontId="0" fillId="0" borderId="4" xfId="0" applyBorder="1"/>
    <xf numFmtId="0" fontId="0" fillId="0" borderId="5" xfId="0" applyBorder="1"/>
    <xf numFmtId="0" fontId="4" fillId="0" borderId="1" xfId="0" applyFont="1" applyBorder="1"/>
    <xf numFmtId="0" fontId="4" fillId="0" borderId="0" xfId="0" applyFont="1"/>
    <xf numFmtId="0" fontId="4" fillId="0" borderId="0" xfId="0" applyFont="1" applyBorder="1"/>
    <xf numFmtId="0" fontId="4" fillId="2" borderId="0" xfId="0" applyFont="1" applyFill="1"/>
    <xf numFmtId="0" fontId="4" fillId="0" borderId="0" xfId="0" applyFont="1" applyFill="1" applyBorder="1"/>
    <xf numFmtId="0" fontId="4" fillId="0" borderId="0" xfId="0" applyFont="1" applyFill="1"/>
    <xf numFmtId="0" fontId="4" fillId="0" borderId="1" xfId="0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7" xfId="0" applyFont="1" applyFill="1" applyBorder="1" applyAlignment="1">
      <alignment vertical="top" wrapText="1"/>
    </xf>
    <xf numFmtId="0" fontId="5" fillId="0" borderId="9" xfId="0" applyFont="1" applyBorder="1" applyAlignment="1">
      <alignment horizontal="right" vertical="top" wrapText="1"/>
    </xf>
    <xf numFmtId="0" fontId="5" fillId="0" borderId="7" xfId="0" applyFont="1" applyBorder="1" applyAlignment="1">
      <alignment vertical="top" wrapText="1"/>
    </xf>
    <xf numFmtId="0" fontId="4" fillId="0" borderId="9" xfId="0" applyFont="1" applyBorder="1"/>
    <xf numFmtId="0" fontId="4" fillId="0" borderId="7" xfId="0" applyFont="1" applyBorder="1"/>
    <xf numFmtId="0" fontId="4" fillId="2" borderId="1" xfId="0" applyFont="1" applyFill="1" applyBorder="1" applyAlignment="1">
      <alignment vertical="center"/>
    </xf>
    <xf numFmtId="0" fontId="5" fillId="0" borderId="1" xfId="0" applyFont="1" applyFill="1" applyBorder="1"/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7" fillId="0" borderId="1" xfId="0" applyFont="1" applyFill="1" applyBorder="1"/>
    <xf numFmtId="0" fontId="4" fillId="0" borderId="0" xfId="0" applyFont="1" applyBorder="1" applyAlignment="1">
      <alignment vertical="center"/>
    </xf>
    <xf numFmtId="0" fontId="9" fillId="0" borderId="1" xfId="0" applyFont="1" applyBorder="1"/>
    <xf numFmtId="0" fontId="8" fillId="0" borderId="1" xfId="0" applyFont="1" applyBorder="1" applyAlignment="1">
      <alignment vertical="top" wrapText="1"/>
    </xf>
    <xf numFmtId="0" fontId="5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0" fillId="0" borderId="0" xfId="0" applyFont="1"/>
    <xf numFmtId="0" fontId="0" fillId="0" borderId="0" xfId="0" applyBorder="1" applyAlignment="1">
      <alignment horizontal="left"/>
    </xf>
    <xf numFmtId="0" fontId="12" fillId="0" borderId="0" xfId="0" applyFont="1"/>
    <xf numFmtId="0" fontId="11" fillId="0" borderId="1" xfId="0" applyFont="1" applyFill="1" applyBorder="1"/>
    <xf numFmtId="0" fontId="9" fillId="0" borderId="1" xfId="0" applyFont="1" applyFill="1" applyBorder="1"/>
    <xf numFmtId="0" fontId="8" fillId="0" borderId="1" xfId="0" applyFont="1" applyFill="1" applyBorder="1" applyAlignment="1">
      <alignment vertical="top" wrapText="1"/>
    </xf>
    <xf numFmtId="0" fontId="8" fillId="0" borderId="1" xfId="0" applyFont="1" applyBorder="1"/>
    <xf numFmtId="0" fontId="7" fillId="0" borderId="0" xfId="0" applyFont="1" applyFill="1" applyBorder="1"/>
    <xf numFmtId="0" fontId="9" fillId="0" borderId="0" xfId="0" applyFont="1" applyBorder="1" applyAlignment="1">
      <alignment vertical="center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15" fillId="0" borderId="1" xfId="0" applyFont="1" applyBorder="1"/>
    <xf numFmtId="0" fontId="15" fillId="0" borderId="1" xfId="0" applyFont="1" applyFill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13" fillId="0" borderId="6" xfId="0" applyFont="1" applyFill="1" applyBorder="1" applyAlignment="1">
      <alignment horizontal="left"/>
    </xf>
    <xf numFmtId="0" fontId="13" fillId="0" borderId="8" xfId="0" applyFont="1" applyFill="1" applyBorder="1" applyAlignment="1">
      <alignment horizontal="left"/>
    </xf>
    <xf numFmtId="0" fontId="13" fillId="0" borderId="8" xfId="0" applyFont="1" applyFill="1" applyBorder="1" applyAlignment="1"/>
    <xf numFmtId="0" fontId="14" fillId="0" borderId="6" xfId="0" applyFont="1" applyFill="1" applyBorder="1" applyAlignment="1">
      <alignment horizontal="left"/>
    </xf>
    <xf numFmtId="0" fontId="13" fillId="0" borderId="14" xfId="0" applyFont="1" applyFill="1" applyBorder="1" applyAlignment="1">
      <alignment horizontal="left"/>
    </xf>
    <xf numFmtId="0" fontId="13" fillId="0" borderId="15" xfId="0" applyFont="1" applyFill="1" applyBorder="1" applyAlignment="1">
      <alignment horizontal="left"/>
    </xf>
    <xf numFmtId="0" fontId="13" fillId="0" borderId="15" xfId="0" applyFont="1" applyFill="1" applyBorder="1" applyAlignment="1"/>
    <xf numFmtId="0" fontId="14" fillId="0" borderId="14" xfId="0" applyFont="1" applyFill="1" applyBorder="1" applyAlignment="1">
      <alignment horizontal="left"/>
    </xf>
    <xf numFmtId="0" fontId="6" fillId="0" borderId="7" xfId="0" applyFont="1" applyBorder="1"/>
    <xf numFmtId="0" fontId="6" fillId="0" borderId="9" xfId="0" applyFont="1" applyBorder="1" applyAlignment="1">
      <alignment horizontal="right"/>
    </xf>
    <xf numFmtId="0" fontId="4" fillId="0" borderId="9" xfId="0" applyFont="1" applyBorder="1" applyAlignment="1">
      <alignment horizontal="right"/>
    </xf>
    <xf numFmtId="0" fontId="0" fillId="0" borderId="0" xfId="0" applyFont="1" applyFill="1"/>
    <xf numFmtId="0" fontId="16" fillId="0" borderId="0" xfId="0" applyFont="1" applyAlignment="1">
      <alignment vertical="center"/>
    </xf>
    <xf numFmtId="0" fontId="9" fillId="0" borderId="0" xfId="0" applyFont="1" applyBorder="1"/>
    <xf numFmtId="0" fontId="11" fillId="0" borderId="0" xfId="0" applyFont="1" applyBorder="1"/>
    <xf numFmtId="0" fontId="4" fillId="0" borderId="0" xfId="0" applyFont="1" applyAlignment="1">
      <alignment horizontal="left"/>
    </xf>
    <xf numFmtId="0" fontId="5" fillId="0" borderId="0" xfId="0" applyFont="1" applyFill="1" applyAlignment="1">
      <alignment vertical="center"/>
    </xf>
    <xf numFmtId="0" fontId="15" fillId="0" borderId="16" xfId="0" applyFont="1" applyBorder="1"/>
    <xf numFmtId="0" fontId="5" fillId="0" borderId="1" xfId="0" applyFont="1" applyFill="1" applyBorder="1" applyAlignment="1">
      <alignment vertical="center" wrapText="1"/>
    </xf>
    <xf numFmtId="0" fontId="17" fillId="0" borderId="1" xfId="0" applyFont="1" applyFill="1" applyBorder="1"/>
    <xf numFmtId="0" fontId="18" fillId="0" borderId="1" xfId="0" applyFont="1" applyFill="1" applyBorder="1"/>
    <xf numFmtId="0" fontId="15" fillId="3" borderId="1" xfId="0" applyFont="1" applyFill="1" applyBorder="1"/>
    <xf numFmtId="0" fontId="5" fillId="0" borderId="16" xfId="0" applyFont="1" applyFill="1" applyBorder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15" fillId="0" borderId="16" xfId="0" applyFont="1" applyFill="1" applyBorder="1" applyAlignment="1">
      <alignment vertical="top" wrapText="1"/>
    </xf>
    <xf numFmtId="0" fontId="5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Fill="1" applyBorder="1" applyAlignment="1">
      <alignment horizontal="center"/>
    </xf>
    <xf numFmtId="0" fontId="14" fillId="4" borderId="14" xfId="0" applyFont="1" applyFill="1" applyBorder="1" applyAlignment="1">
      <alignment horizontal="left"/>
    </xf>
    <xf numFmtId="0" fontId="14" fillId="4" borderId="6" xfId="0" applyFont="1" applyFill="1" applyBorder="1" applyAlignment="1">
      <alignment horizontal="left"/>
    </xf>
    <xf numFmtId="0" fontId="4" fillId="4" borderId="7" xfId="0" applyFont="1" applyFill="1" applyBorder="1"/>
    <xf numFmtId="0" fontId="13" fillId="4" borderId="15" xfId="0" applyFont="1" applyFill="1" applyBorder="1" applyAlignment="1">
      <alignment horizontal="left"/>
    </xf>
    <xf numFmtId="0" fontId="13" fillId="4" borderId="8" xfId="0" applyFont="1" applyFill="1" applyBorder="1" applyAlignment="1">
      <alignment horizontal="left"/>
    </xf>
    <xf numFmtId="0" fontId="4" fillId="4" borderId="9" xfId="0" applyFont="1" applyFill="1" applyBorder="1" applyAlignment="1">
      <alignment horizontal="right"/>
    </xf>
    <xf numFmtId="0" fontId="5" fillId="4" borderId="9" xfId="0" applyFont="1" applyFill="1" applyBorder="1" applyAlignment="1">
      <alignment horizontal="right" vertical="top" wrapText="1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" fillId="0" borderId="10" xfId="0" applyFont="1" applyFill="1" applyBorder="1" applyAlignment="1">
      <alignment horizontal="center"/>
    </xf>
    <xf numFmtId="0" fontId="0" fillId="0" borderId="0" xfId="0" applyFont="1" applyFill="1" applyAlignment="1">
      <alignment horizontal="left" vertical="center"/>
    </xf>
    <xf numFmtId="0" fontId="0" fillId="0" borderId="18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28575</xdr:colOff>
      <xdr:row>63</xdr:row>
      <xdr:rowOff>85725</xdr:rowOff>
    </xdr:from>
    <xdr:to>
      <xdr:col>10</xdr:col>
      <xdr:colOff>552450</xdr:colOff>
      <xdr:row>69</xdr:row>
      <xdr:rowOff>76200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19700" y="8705850"/>
          <a:ext cx="93345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285750</xdr:colOff>
      <xdr:row>23</xdr:row>
      <xdr:rowOff>114300</xdr:rowOff>
    </xdr:from>
    <xdr:to>
      <xdr:col>16</xdr:col>
      <xdr:colOff>0</xdr:colOff>
      <xdr:row>29</xdr:row>
      <xdr:rowOff>95250</xdr:rowOff>
    </xdr:to>
    <xdr:pic>
      <xdr:nvPicPr>
        <xdr:cNvPr id="2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562975" y="3190875"/>
          <a:ext cx="93345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N28"/>
  <sheetViews>
    <sheetView workbookViewId="0">
      <selection activeCell="O10" sqref="O10"/>
    </sheetView>
  </sheetViews>
  <sheetFormatPr defaultRowHeight="12.75"/>
  <cols>
    <col min="4" max="4" width="11.28515625" customWidth="1"/>
    <col min="5" max="5" width="10" customWidth="1"/>
    <col min="6" max="6" width="7.140625" customWidth="1"/>
    <col min="7" max="7" width="7.28515625" customWidth="1"/>
    <col min="8" max="8" width="7.42578125" customWidth="1"/>
    <col min="9" max="9" width="9" style="1" customWidth="1"/>
    <col min="10" max="10" width="5.7109375" customWidth="1"/>
    <col min="11" max="11" width="7" customWidth="1"/>
    <col min="12" max="12" width="7.42578125" customWidth="1"/>
    <col min="13" max="13" width="10.42578125" customWidth="1"/>
  </cols>
  <sheetData>
    <row r="4" spans="1:14" ht="15">
      <c r="A4" s="13"/>
      <c r="B4" s="13"/>
      <c r="C4" s="13" t="s">
        <v>77</v>
      </c>
      <c r="G4" s="13" t="s">
        <v>78</v>
      </c>
      <c r="J4" s="13"/>
      <c r="K4" s="13" t="s">
        <v>79</v>
      </c>
      <c r="L4" s="13"/>
      <c r="M4" s="13"/>
      <c r="N4" s="13"/>
    </row>
    <row r="5" spans="1:14" ht="15">
      <c r="A5" s="13"/>
      <c r="B5" s="14"/>
      <c r="C5" s="15" t="s">
        <v>73</v>
      </c>
      <c r="D5" s="15"/>
      <c r="E5" s="15"/>
      <c r="F5" s="15"/>
      <c r="G5" s="15" t="s">
        <v>74</v>
      </c>
      <c r="H5" s="15"/>
      <c r="I5" s="15"/>
      <c r="J5" s="15"/>
      <c r="K5" s="15" t="s">
        <v>75</v>
      </c>
      <c r="L5" s="15"/>
      <c r="M5" s="15"/>
      <c r="N5" s="13"/>
    </row>
    <row r="6" spans="1:14" ht="15">
      <c r="A6" s="13"/>
      <c r="B6" s="14"/>
      <c r="C6" s="15" t="s">
        <v>69</v>
      </c>
      <c r="D6" s="15"/>
      <c r="E6" s="13"/>
      <c r="F6" s="13"/>
      <c r="G6" s="15" t="s">
        <v>70</v>
      </c>
      <c r="H6" s="15"/>
      <c r="I6" s="15"/>
      <c r="J6" s="13"/>
      <c r="K6" s="15" t="s">
        <v>71</v>
      </c>
      <c r="L6" s="15"/>
      <c r="M6" s="15"/>
      <c r="N6" s="13"/>
    </row>
    <row r="7" spans="1:14" ht="15">
      <c r="A7" s="13"/>
      <c r="B7" s="16" t="s">
        <v>67</v>
      </c>
      <c r="C7" s="17" t="s">
        <v>2</v>
      </c>
      <c r="D7" s="17" t="s">
        <v>68</v>
      </c>
      <c r="E7" s="18" t="s">
        <v>72</v>
      </c>
      <c r="F7" s="13"/>
      <c r="G7" s="17" t="s">
        <v>2</v>
      </c>
      <c r="H7" s="17" t="s">
        <v>68</v>
      </c>
      <c r="I7" s="18" t="s">
        <v>72</v>
      </c>
      <c r="J7" s="13"/>
      <c r="K7" s="17" t="s">
        <v>2</v>
      </c>
      <c r="L7" s="17" t="s">
        <v>68</v>
      </c>
      <c r="M7" s="18" t="s">
        <v>72</v>
      </c>
      <c r="N7" s="13"/>
    </row>
    <row r="8" spans="1:14" ht="15">
      <c r="A8" s="13"/>
      <c r="B8" s="16">
        <v>10</v>
      </c>
      <c r="C8" s="17">
        <v>2</v>
      </c>
      <c r="D8" s="17">
        <v>20</v>
      </c>
      <c r="E8" s="19">
        <f>D8*0.9</f>
        <v>18</v>
      </c>
      <c r="F8" s="13"/>
      <c r="G8" s="17">
        <v>1.5</v>
      </c>
      <c r="H8" s="17">
        <f t="shared" ref="H8:H14" si="0">B8*G8</f>
        <v>15</v>
      </c>
      <c r="I8" s="17">
        <f>H8*0.9</f>
        <v>13.5</v>
      </c>
      <c r="J8" s="13"/>
      <c r="K8" s="17">
        <v>1.6</v>
      </c>
      <c r="L8" s="17">
        <f t="shared" ref="L8:L14" si="1">K8*B8</f>
        <v>16</v>
      </c>
      <c r="M8" s="17">
        <f>L8*0.9</f>
        <v>14.4</v>
      </c>
      <c r="N8" s="13"/>
    </row>
    <row r="9" spans="1:14" ht="15">
      <c r="A9" s="13"/>
      <c r="B9" s="16">
        <v>17</v>
      </c>
      <c r="C9" s="17">
        <v>1.9</v>
      </c>
      <c r="D9" s="17">
        <v>32.299999999999997</v>
      </c>
      <c r="E9" s="19">
        <f t="shared" ref="E9:E14" si="2">D9*0.9</f>
        <v>29.069999999999997</v>
      </c>
      <c r="F9" s="13"/>
      <c r="G9" s="17">
        <v>1.3</v>
      </c>
      <c r="H9" s="17">
        <f t="shared" si="0"/>
        <v>22.1</v>
      </c>
      <c r="I9" s="17">
        <f t="shared" ref="I9:I14" si="3">H9*0.9</f>
        <v>19.89</v>
      </c>
      <c r="J9" s="13"/>
      <c r="K9" s="17">
        <v>1.4</v>
      </c>
      <c r="L9" s="17">
        <f t="shared" si="1"/>
        <v>23.799999999999997</v>
      </c>
      <c r="M9" s="17">
        <f t="shared" ref="M9:M14" si="4">L9*0.9</f>
        <v>21.419999999999998</v>
      </c>
      <c r="N9" s="13"/>
    </row>
    <row r="10" spans="1:14" ht="15">
      <c r="A10" s="13"/>
      <c r="B10" s="16">
        <v>23</v>
      </c>
      <c r="C10" s="17">
        <v>1.8</v>
      </c>
      <c r="D10" s="17">
        <v>41.4</v>
      </c>
      <c r="E10" s="19">
        <f t="shared" si="2"/>
        <v>37.26</v>
      </c>
      <c r="F10" s="13"/>
      <c r="G10" s="17">
        <v>1.1499999999999999</v>
      </c>
      <c r="H10" s="17">
        <f t="shared" si="0"/>
        <v>26.45</v>
      </c>
      <c r="I10" s="17">
        <f t="shared" si="3"/>
        <v>23.805</v>
      </c>
      <c r="J10" s="13"/>
      <c r="K10" s="17">
        <v>1.25</v>
      </c>
      <c r="L10" s="17">
        <f t="shared" si="1"/>
        <v>28.75</v>
      </c>
      <c r="M10" s="17">
        <f t="shared" si="4"/>
        <v>25.875</v>
      </c>
      <c r="N10" s="13"/>
    </row>
    <row r="11" spans="1:14" ht="15">
      <c r="A11" s="13"/>
      <c r="B11" s="16">
        <v>29</v>
      </c>
      <c r="C11" s="17">
        <v>1.7</v>
      </c>
      <c r="D11" s="17">
        <v>49.3</v>
      </c>
      <c r="E11" s="19">
        <f t="shared" si="2"/>
        <v>44.37</v>
      </c>
      <c r="F11" s="13"/>
      <c r="G11" s="17">
        <v>1.1000000000000001</v>
      </c>
      <c r="H11" s="17">
        <f t="shared" si="0"/>
        <v>31.900000000000002</v>
      </c>
      <c r="I11" s="17">
        <f t="shared" si="3"/>
        <v>28.71</v>
      </c>
      <c r="J11" s="13"/>
      <c r="K11" s="17">
        <v>1.1499999999999999</v>
      </c>
      <c r="L11" s="17">
        <f t="shared" si="1"/>
        <v>33.349999999999994</v>
      </c>
      <c r="M11" s="17">
        <f t="shared" si="4"/>
        <v>30.014999999999997</v>
      </c>
      <c r="N11" s="13"/>
    </row>
    <row r="12" spans="1:14" ht="15">
      <c r="A12" s="13"/>
      <c r="B12" s="16">
        <v>35</v>
      </c>
      <c r="C12" s="17">
        <v>1.6</v>
      </c>
      <c r="D12" s="17">
        <v>56</v>
      </c>
      <c r="E12" s="19">
        <f t="shared" si="2"/>
        <v>50.4</v>
      </c>
      <c r="F12" s="13"/>
      <c r="G12" s="17">
        <v>1.05</v>
      </c>
      <c r="H12" s="17">
        <f t="shared" si="0"/>
        <v>36.75</v>
      </c>
      <c r="I12" s="17">
        <f t="shared" si="3"/>
        <v>33.075000000000003</v>
      </c>
      <c r="J12" s="13"/>
      <c r="K12" s="17">
        <v>1.1000000000000001</v>
      </c>
      <c r="L12" s="17">
        <f t="shared" si="1"/>
        <v>38.5</v>
      </c>
      <c r="M12" s="17">
        <f t="shared" si="4"/>
        <v>34.65</v>
      </c>
      <c r="N12" s="13"/>
    </row>
    <row r="13" spans="1:14" ht="15">
      <c r="A13" s="13"/>
      <c r="B13" s="16">
        <v>41</v>
      </c>
      <c r="C13" s="17">
        <v>1.5</v>
      </c>
      <c r="D13" s="17">
        <v>61.5</v>
      </c>
      <c r="E13" s="19">
        <f t="shared" si="2"/>
        <v>55.35</v>
      </c>
      <c r="F13" s="13"/>
      <c r="G13" s="17">
        <v>1</v>
      </c>
      <c r="H13" s="17">
        <f t="shared" si="0"/>
        <v>41</v>
      </c>
      <c r="I13" s="17">
        <f t="shared" si="3"/>
        <v>36.9</v>
      </c>
      <c r="J13" s="13"/>
      <c r="K13" s="17">
        <v>1.05</v>
      </c>
      <c r="L13" s="17">
        <f t="shared" si="1"/>
        <v>43.050000000000004</v>
      </c>
      <c r="M13" s="17">
        <f t="shared" si="4"/>
        <v>38.745000000000005</v>
      </c>
      <c r="N13" s="13"/>
    </row>
    <row r="14" spans="1:14" ht="15">
      <c r="A14" s="13"/>
      <c r="B14" s="16">
        <v>47</v>
      </c>
      <c r="C14" s="17">
        <v>1.4</v>
      </c>
      <c r="D14" s="17">
        <v>65.8</v>
      </c>
      <c r="E14" s="19">
        <f t="shared" si="2"/>
        <v>59.22</v>
      </c>
      <c r="F14" s="13"/>
      <c r="G14" s="17">
        <v>1</v>
      </c>
      <c r="H14" s="17">
        <f t="shared" si="0"/>
        <v>47</v>
      </c>
      <c r="I14" s="17">
        <f t="shared" si="3"/>
        <v>42.300000000000004</v>
      </c>
      <c r="J14" s="13"/>
      <c r="K14" s="17">
        <v>1</v>
      </c>
      <c r="L14" s="17">
        <f t="shared" si="1"/>
        <v>47</v>
      </c>
      <c r="M14" s="17">
        <f t="shared" si="4"/>
        <v>42.300000000000004</v>
      </c>
      <c r="N14" s="13"/>
    </row>
    <row r="15" spans="1:14" ht="15">
      <c r="A15" s="13"/>
      <c r="B15" s="1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3"/>
    </row>
    <row r="16" spans="1:14" ht="15">
      <c r="A16" s="13"/>
      <c r="B16" s="13"/>
      <c r="C16" s="13"/>
      <c r="D16" s="13"/>
      <c r="E16" s="13"/>
      <c r="F16" s="13"/>
      <c r="G16" s="13"/>
      <c r="H16" s="13"/>
      <c r="I16" s="15"/>
      <c r="J16" s="13"/>
      <c r="K16" s="13"/>
      <c r="L16" s="13"/>
      <c r="M16" s="13"/>
      <c r="N16" s="13"/>
    </row>
    <row r="17" spans="1:14" ht="15">
      <c r="A17" s="13"/>
      <c r="B17" s="13" t="s">
        <v>76</v>
      </c>
      <c r="C17" s="13"/>
      <c r="D17" s="13"/>
      <c r="E17" s="13"/>
      <c r="F17" s="13"/>
      <c r="G17" s="13"/>
      <c r="H17" s="13"/>
      <c r="I17" s="15"/>
      <c r="J17" s="13"/>
      <c r="K17" s="13"/>
      <c r="L17" s="13"/>
      <c r="M17" s="13"/>
      <c r="N17" s="13"/>
    </row>
    <row r="18" spans="1:14" ht="15">
      <c r="A18" s="13"/>
      <c r="B18" s="13"/>
      <c r="C18" s="13"/>
      <c r="D18" s="13"/>
      <c r="E18" s="13"/>
      <c r="F18" s="13"/>
      <c r="G18" s="13"/>
      <c r="H18" s="13"/>
      <c r="I18" s="15"/>
      <c r="J18" s="13"/>
      <c r="K18" s="13"/>
      <c r="L18" s="13"/>
      <c r="M18" s="13"/>
      <c r="N18" s="13"/>
    </row>
    <row r="20" spans="1:14">
      <c r="C20" t="s">
        <v>38</v>
      </c>
      <c r="I20"/>
    </row>
    <row r="21" spans="1:14">
      <c r="B21">
        <v>1</v>
      </c>
      <c r="C21" t="s">
        <v>63</v>
      </c>
      <c r="I21"/>
    </row>
    <row r="22" spans="1:14">
      <c r="B22">
        <v>2</v>
      </c>
      <c r="C22" t="s">
        <v>40</v>
      </c>
      <c r="I22"/>
    </row>
    <row r="23" spans="1:14">
      <c r="C23" t="s">
        <v>39</v>
      </c>
      <c r="I23"/>
    </row>
    <row r="24" spans="1:14">
      <c r="C24" t="s">
        <v>41</v>
      </c>
      <c r="I24"/>
    </row>
    <row r="25" spans="1:14">
      <c r="C25" t="s">
        <v>42</v>
      </c>
      <c r="I25"/>
    </row>
    <row r="26" spans="1:14">
      <c r="C26" t="s">
        <v>43</v>
      </c>
      <c r="I26"/>
    </row>
    <row r="27" spans="1:14">
      <c r="C27" t="s">
        <v>44</v>
      </c>
      <c r="I27"/>
    </row>
    <row r="28" spans="1:14">
      <c r="C28" t="s">
        <v>64</v>
      </c>
      <c r="I28"/>
    </row>
  </sheetData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I59"/>
  <sheetViews>
    <sheetView topLeftCell="A22" workbookViewId="0">
      <selection activeCell="B36" sqref="B36:M46"/>
    </sheetView>
  </sheetViews>
  <sheetFormatPr defaultRowHeight="12.75"/>
  <cols>
    <col min="4" max="4" width="5.5703125" customWidth="1"/>
    <col min="5" max="6" width="7.140625" customWidth="1"/>
    <col min="7" max="7" width="7.28515625" customWidth="1"/>
    <col min="8" max="8" width="7.42578125" customWidth="1"/>
    <col min="9" max="9" width="6.85546875" customWidth="1"/>
    <col min="10" max="10" width="5.7109375" customWidth="1"/>
    <col min="11" max="11" width="7" customWidth="1"/>
    <col min="12" max="12" width="7.42578125" customWidth="1"/>
    <col min="13" max="13" width="6.85546875" customWidth="1"/>
    <col min="14" max="61" width="5.7109375" customWidth="1"/>
  </cols>
  <sheetData>
    <row r="1" spans="1:61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</row>
    <row r="2" spans="1:61">
      <c r="A2" s="1"/>
      <c r="B2" s="2"/>
      <c r="C2" s="1">
        <v>10</v>
      </c>
      <c r="D2" s="1">
        <v>10</v>
      </c>
      <c r="E2" s="1">
        <v>10</v>
      </c>
      <c r="F2" s="1">
        <v>10</v>
      </c>
      <c r="G2" s="1">
        <v>10</v>
      </c>
      <c r="H2" s="1">
        <v>10</v>
      </c>
      <c r="I2" s="1">
        <v>10</v>
      </c>
      <c r="J2" s="1">
        <v>10</v>
      </c>
      <c r="K2" s="1">
        <v>10</v>
      </c>
      <c r="L2" s="1">
        <v>10</v>
      </c>
      <c r="M2" s="1">
        <v>10</v>
      </c>
      <c r="N2" s="1">
        <v>10</v>
      </c>
      <c r="O2" s="1">
        <v>10</v>
      </c>
      <c r="P2" s="1">
        <v>10</v>
      </c>
      <c r="Q2" s="1">
        <v>10</v>
      </c>
      <c r="R2" s="1">
        <v>10</v>
      </c>
      <c r="S2" s="1">
        <v>10</v>
      </c>
      <c r="T2" s="1">
        <v>10</v>
      </c>
      <c r="U2" s="1">
        <v>10</v>
      </c>
      <c r="V2" s="1">
        <v>10</v>
      </c>
      <c r="W2" s="1">
        <v>10</v>
      </c>
      <c r="X2" s="1">
        <v>10</v>
      </c>
      <c r="Y2" s="1">
        <v>10</v>
      </c>
      <c r="Z2" s="1">
        <v>10</v>
      </c>
      <c r="AA2" s="1">
        <v>10</v>
      </c>
      <c r="AB2" s="1">
        <v>10</v>
      </c>
      <c r="AC2" s="1">
        <v>10</v>
      </c>
      <c r="AD2" s="1">
        <v>10</v>
      </c>
      <c r="AE2" s="1">
        <v>10</v>
      </c>
      <c r="AF2" s="1">
        <v>10</v>
      </c>
      <c r="AG2" s="1">
        <v>10</v>
      </c>
      <c r="AH2" s="1">
        <v>10</v>
      </c>
      <c r="AI2" s="1">
        <v>10</v>
      </c>
      <c r="AJ2" s="1">
        <v>10</v>
      </c>
      <c r="AK2" s="1">
        <v>10</v>
      </c>
      <c r="AL2" s="1">
        <v>10</v>
      </c>
      <c r="AM2" s="1">
        <v>10</v>
      </c>
      <c r="AN2" s="1">
        <v>10</v>
      </c>
      <c r="AO2" s="1">
        <v>10</v>
      </c>
      <c r="AP2" s="1">
        <v>10</v>
      </c>
      <c r="AQ2" s="1">
        <v>10</v>
      </c>
      <c r="AR2" s="1">
        <v>10</v>
      </c>
      <c r="AS2" s="1">
        <v>10</v>
      </c>
      <c r="AT2" s="1">
        <v>10</v>
      </c>
      <c r="AU2" s="1">
        <v>10</v>
      </c>
      <c r="AV2" s="1">
        <v>10</v>
      </c>
      <c r="AW2" s="1">
        <v>10</v>
      </c>
      <c r="AX2" s="1">
        <v>10</v>
      </c>
      <c r="AY2" s="1">
        <v>10</v>
      </c>
      <c r="AZ2" s="1"/>
      <c r="BA2" s="1"/>
      <c r="BB2" s="1"/>
      <c r="BC2" s="1"/>
      <c r="BD2" s="1"/>
      <c r="BE2" s="1"/>
      <c r="BF2" s="1"/>
      <c r="BG2" s="1"/>
      <c r="BH2" s="1"/>
      <c r="BI2" s="1"/>
    </row>
    <row r="3" spans="1:61">
      <c r="A3" s="1"/>
      <c r="B3" s="2"/>
      <c r="C3" s="1">
        <v>17</v>
      </c>
      <c r="D3" s="1">
        <v>17</v>
      </c>
      <c r="E3" s="1">
        <v>17</v>
      </c>
      <c r="F3" s="1">
        <v>17</v>
      </c>
      <c r="G3" s="1">
        <v>17</v>
      </c>
      <c r="H3" s="1">
        <v>17</v>
      </c>
      <c r="I3" s="1">
        <v>17</v>
      </c>
      <c r="J3" s="1">
        <v>17</v>
      </c>
      <c r="K3" s="1">
        <v>17</v>
      </c>
      <c r="L3" s="1">
        <v>17</v>
      </c>
      <c r="M3" s="1">
        <v>17</v>
      </c>
      <c r="N3" s="1">
        <v>17</v>
      </c>
      <c r="O3" s="1">
        <v>17</v>
      </c>
      <c r="P3" s="1">
        <v>17</v>
      </c>
      <c r="Q3" s="1">
        <v>17</v>
      </c>
      <c r="R3" s="1">
        <v>17</v>
      </c>
      <c r="S3" s="1">
        <v>17</v>
      </c>
      <c r="T3" s="1">
        <v>17</v>
      </c>
      <c r="U3" s="1">
        <v>17</v>
      </c>
      <c r="V3" s="1">
        <v>17</v>
      </c>
      <c r="W3" s="1">
        <v>17</v>
      </c>
      <c r="X3" s="1">
        <v>17</v>
      </c>
      <c r="Y3" s="1">
        <v>17</v>
      </c>
      <c r="Z3" s="1">
        <v>17</v>
      </c>
      <c r="AA3" s="1">
        <v>17</v>
      </c>
      <c r="AB3" s="1">
        <v>17</v>
      </c>
      <c r="AC3" s="1">
        <v>17</v>
      </c>
      <c r="AD3" s="1">
        <v>17</v>
      </c>
      <c r="AE3" s="1">
        <v>17</v>
      </c>
      <c r="AF3" s="1">
        <v>17</v>
      </c>
      <c r="AG3" s="1">
        <v>17</v>
      </c>
      <c r="AH3" s="1">
        <v>17</v>
      </c>
      <c r="AI3" s="1">
        <v>17</v>
      </c>
      <c r="AJ3" s="1">
        <v>17</v>
      </c>
      <c r="AK3" s="1">
        <v>17</v>
      </c>
      <c r="AL3" s="1">
        <v>17</v>
      </c>
      <c r="AM3" s="1">
        <v>17</v>
      </c>
      <c r="AN3" s="1">
        <v>17</v>
      </c>
      <c r="AO3" s="1">
        <v>17</v>
      </c>
      <c r="AP3" s="1">
        <v>17</v>
      </c>
      <c r="AQ3" s="1">
        <v>17</v>
      </c>
      <c r="AR3" s="1">
        <v>17</v>
      </c>
      <c r="AS3" s="1">
        <v>17</v>
      </c>
      <c r="AT3" s="1">
        <v>17</v>
      </c>
      <c r="AU3" s="1">
        <v>17</v>
      </c>
      <c r="AV3" s="1">
        <v>17</v>
      </c>
      <c r="AW3" s="1">
        <v>17</v>
      </c>
      <c r="AX3" s="1">
        <v>17</v>
      </c>
      <c r="AY3" s="1">
        <v>17</v>
      </c>
      <c r="AZ3" s="1"/>
      <c r="BA3" s="1"/>
      <c r="BB3" s="1"/>
      <c r="BC3" s="1"/>
      <c r="BD3" s="1"/>
      <c r="BE3" s="1"/>
      <c r="BF3" s="1"/>
      <c r="BG3" s="1"/>
      <c r="BH3" s="1"/>
      <c r="BI3" s="1"/>
    </row>
    <row r="4" spans="1:61">
      <c r="A4" s="1"/>
      <c r="B4" s="2"/>
      <c r="C4" s="1">
        <v>23</v>
      </c>
      <c r="D4" s="1">
        <v>23</v>
      </c>
      <c r="E4" s="1">
        <v>23</v>
      </c>
      <c r="F4" s="1">
        <v>23</v>
      </c>
      <c r="G4" s="1">
        <v>23</v>
      </c>
      <c r="H4" s="1">
        <v>23</v>
      </c>
      <c r="I4" s="1">
        <v>23</v>
      </c>
      <c r="J4" s="1">
        <v>23</v>
      </c>
      <c r="K4" s="1">
        <v>23</v>
      </c>
      <c r="L4" s="1">
        <v>23</v>
      </c>
      <c r="M4" s="1">
        <v>23</v>
      </c>
      <c r="N4" s="1">
        <v>23</v>
      </c>
      <c r="O4" s="1">
        <v>23</v>
      </c>
      <c r="P4" s="1">
        <v>23</v>
      </c>
      <c r="Q4" s="1">
        <v>23</v>
      </c>
      <c r="R4" s="1">
        <v>23</v>
      </c>
      <c r="S4" s="1">
        <v>23</v>
      </c>
      <c r="T4" s="1">
        <v>23</v>
      </c>
      <c r="U4" s="1">
        <v>23</v>
      </c>
      <c r="V4" s="1">
        <v>23</v>
      </c>
      <c r="W4" s="1">
        <v>23</v>
      </c>
      <c r="X4" s="1">
        <v>23</v>
      </c>
      <c r="Y4" s="1">
        <v>23</v>
      </c>
      <c r="Z4" s="1">
        <v>23</v>
      </c>
      <c r="AA4" s="1">
        <v>23</v>
      </c>
      <c r="AB4" s="1">
        <v>23</v>
      </c>
      <c r="AC4" s="1">
        <v>23</v>
      </c>
      <c r="AD4" s="1">
        <v>23</v>
      </c>
      <c r="AE4" s="1">
        <v>23</v>
      </c>
      <c r="AF4" s="1">
        <v>23</v>
      </c>
      <c r="AG4" s="1">
        <v>23</v>
      </c>
      <c r="AH4" s="1">
        <v>23</v>
      </c>
      <c r="AI4" s="1">
        <v>23</v>
      </c>
      <c r="AJ4" s="1">
        <v>23</v>
      </c>
      <c r="AK4" s="1">
        <v>23</v>
      </c>
      <c r="AL4" s="1">
        <v>23</v>
      </c>
      <c r="AM4" s="1">
        <v>23</v>
      </c>
      <c r="AN4" s="1">
        <v>23</v>
      </c>
      <c r="AO4" s="1">
        <v>23</v>
      </c>
      <c r="AP4" s="1">
        <v>23</v>
      </c>
      <c r="AQ4" s="1">
        <v>23</v>
      </c>
      <c r="AR4" s="1">
        <v>23</v>
      </c>
      <c r="AS4" s="1">
        <v>23</v>
      </c>
      <c r="AT4" s="1">
        <v>23</v>
      </c>
      <c r="AU4" s="1">
        <v>23</v>
      </c>
      <c r="AV4" s="1">
        <v>23</v>
      </c>
      <c r="AW4" s="1">
        <v>23</v>
      </c>
      <c r="AX4" s="1">
        <v>23</v>
      </c>
      <c r="AY4" s="1">
        <v>23</v>
      </c>
      <c r="AZ4" s="1"/>
      <c r="BA4" s="1"/>
      <c r="BB4" s="1"/>
      <c r="BC4" s="1"/>
      <c r="BD4" s="1"/>
      <c r="BE4" s="1"/>
      <c r="BF4" s="1"/>
      <c r="BG4" s="1"/>
      <c r="BH4" s="1"/>
      <c r="BI4" s="1"/>
    </row>
    <row r="5" spans="1:61">
      <c r="A5" s="1"/>
      <c r="B5" s="2"/>
      <c r="C5" s="1">
        <v>29</v>
      </c>
      <c r="D5" s="1">
        <v>29</v>
      </c>
      <c r="E5" s="1">
        <v>29</v>
      </c>
      <c r="F5" s="1">
        <v>29</v>
      </c>
      <c r="G5" s="1">
        <v>29</v>
      </c>
      <c r="H5" s="1">
        <v>29</v>
      </c>
      <c r="I5" s="1">
        <v>29</v>
      </c>
      <c r="J5" s="1">
        <v>29</v>
      </c>
      <c r="K5" s="1">
        <v>29</v>
      </c>
      <c r="L5" s="1">
        <v>29</v>
      </c>
      <c r="M5" s="1">
        <v>29</v>
      </c>
      <c r="N5" s="1">
        <v>29</v>
      </c>
      <c r="O5" s="1">
        <v>29</v>
      </c>
      <c r="P5" s="1">
        <v>29</v>
      </c>
      <c r="Q5" s="1">
        <v>29</v>
      </c>
      <c r="R5" s="1">
        <v>29</v>
      </c>
      <c r="S5" s="1">
        <v>29</v>
      </c>
      <c r="T5" s="1">
        <v>29</v>
      </c>
      <c r="U5" s="1">
        <v>29</v>
      </c>
      <c r="V5" s="1">
        <v>29</v>
      </c>
      <c r="W5" s="1">
        <v>29</v>
      </c>
      <c r="X5" s="1">
        <v>29</v>
      </c>
      <c r="Y5" s="1">
        <v>29</v>
      </c>
      <c r="Z5" s="1">
        <v>29</v>
      </c>
      <c r="AA5" s="1">
        <v>29</v>
      </c>
      <c r="AB5" s="1">
        <v>29</v>
      </c>
      <c r="AC5" s="1">
        <v>29</v>
      </c>
      <c r="AD5" s="1">
        <v>29</v>
      </c>
      <c r="AE5" s="1">
        <v>29</v>
      </c>
      <c r="AF5" s="1">
        <v>29</v>
      </c>
      <c r="AG5" s="1">
        <v>29</v>
      </c>
      <c r="AH5" s="1">
        <v>29</v>
      </c>
      <c r="AI5" s="1">
        <v>29</v>
      </c>
      <c r="AJ5" s="1">
        <v>29</v>
      </c>
      <c r="AK5" s="1">
        <v>29</v>
      </c>
      <c r="AL5" s="1">
        <v>29</v>
      </c>
      <c r="AM5" s="1">
        <v>29</v>
      </c>
      <c r="AN5" s="1">
        <v>29</v>
      </c>
      <c r="AO5" s="1">
        <v>29</v>
      </c>
      <c r="AP5" s="1">
        <v>29</v>
      </c>
      <c r="AQ5" s="1">
        <v>29</v>
      </c>
      <c r="AR5" s="1">
        <v>29</v>
      </c>
      <c r="AS5" s="1">
        <v>29</v>
      </c>
      <c r="AT5" s="1">
        <v>29</v>
      </c>
      <c r="AU5" s="1">
        <v>29</v>
      </c>
      <c r="AV5" s="1">
        <v>29</v>
      </c>
      <c r="AW5" s="1">
        <v>29</v>
      </c>
      <c r="AX5" s="1">
        <v>29</v>
      </c>
      <c r="AY5" s="1">
        <v>29</v>
      </c>
      <c r="AZ5" s="1"/>
      <c r="BA5" s="1"/>
      <c r="BB5" s="1"/>
      <c r="BC5" s="1"/>
      <c r="BD5" s="1"/>
      <c r="BE5" s="1"/>
      <c r="BF5" s="1"/>
      <c r="BG5" s="1"/>
      <c r="BH5" s="1"/>
      <c r="BI5" s="1"/>
    </row>
    <row r="6" spans="1:61">
      <c r="A6" s="1"/>
      <c r="B6" s="2"/>
      <c r="C6" s="1">
        <v>35</v>
      </c>
      <c r="D6" s="1">
        <v>35</v>
      </c>
      <c r="E6" s="1">
        <v>35</v>
      </c>
      <c r="F6" s="1">
        <v>35</v>
      </c>
      <c r="G6" s="1">
        <v>35</v>
      </c>
      <c r="H6" s="1">
        <v>35</v>
      </c>
      <c r="I6" s="1">
        <v>35</v>
      </c>
      <c r="J6" s="1">
        <v>35</v>
      </c>
      <c r="K6" s="1">
        <v>35</v>
      </c>
      <c r="L6" s="1">
        <v>35</v>
      </c>
      <c r="M6" s="1">
        <v>35</v>
      </c>
      <c r="N6" s="1">
        <v>35</v>
      </c>
      <c r="O6" s="1">
        <v>35</v>
      </c>
      <c r="P6" s="1">
        <v>35</v>
      </c>
      <c r="Q6" s="1">
        <v>35</v>
      </c>
      <c r="R6" s="1">
        <v>35</v>
      </c>
      <c r="S6" s="1">
        <v>35</v>
      </c>
      <c r="T6" s="1">
        <v>35</v>
      </c>
      <c r="U6" s="1">
        <v>35</v>
      </c>
      <c r="V6" s="1">
        <v>35</v>
      </c>
      <c r="W6" s="1">
        <v>35</v>
      </c>
      <c r="X6" s="1">
        <v>35</v>
      </c>
      <c r="Y6" s="1">
        <v>35</v>
      </c>
      <c r="Z6" s="1">
        <v>35</v>
      </c>
      <c r="AA6" s="1">
        <v>35</v>
      </c>
      <c r="AB6" s="1">
        <v>35</v>
      </c>
      <c r="AC6" s="1">
        <v>35</v>
      </c>
      <c r="AD6" s="1">
        <v>35</v>
      </c>
      <c r="AE6" s="1">
        <v>35</v>
      </c>
      <c r="AF6" s="1">
        <v>35</v>
      </c>
      <c r="AG6" s="1">
        <v>35</v>
      </c>
      <c r="AH6" s="1">
        <v>35</v>
      </c>
      <c r="AI6" s="1">
        <v>35</v>
      </c>
      <c r="AJ6" s="1">
        <v>35</v>
      </c>
      <c r="AK6" s="1">
        <v>35</v>
      </c>
      <c r="AL6" s="1">
        <v>35</v>
      </c>
      <c r="AM6" s="1">
        <v>35</v>
      </c>
      <c r="AN6" s="1">
        <v>35</v>
      </c>
      <c r="AO6" s="1">
        <v>35</v>
      </c>
      <c r="AP6" s="1">
        <v>35</v>
      </c>
      <c r="AQ6" s="1">
        <v>35</v>
      </c>
      <c r="AR6" s="1">
        <v>35</v>
      </c>
      <c r="AS6" s="1">
        <v>35</v>
      </c>
      <c r="AT6" s="1">
        <v>35</v>
      </c>
      <c r="AU6" s="1">
        <v>35</v>
      </c>
      <c r="AV6" s="1">
        <v>35</v>
      </c>
      <c r="AW6" s="1">
        <v>35</v>
      </c>
      <c r="AX6" s="1">
        <v>35</v>
      </c>
      <c r="AY6" s="1">
        <v>35</v>
      </c>
      <c r="AZ6" s="1"/>
      <c r="BA6" s="1"/>
      <c r="BB6" s="1"/>
      <c r="BC6" s="1"/>
      <c r="BD6" s="1"/>
      <c r="BE6" s="1"/>
      <c r="BF6" s="1"/>
      <c r="BG6" s="1"/>
      <c r="BH6" s="1"/>
      <c r="BI6" s="1"/>
    </row>
    <row r="7" spans="1:61">
      <c r="A7" s="1"/>
      <c r="B7" s="2"/>
      <c r="C7" s="1">
        <v>41</v>
      </c>
      <c r="D7" s="1">
        <v>41</v>
      </c>
      <c r="E7" s="1">
        <v>41</v>
      </c>
      <c r="F7" s="1">
        <v>41</v>
      </c>
      <c r="G7" s="1">
        <v>41</v>
      </c>
      <c r="H7" s="1">
        <v>41</v>
      </c>
      <c r="I7" s="1">
        <v>41</v>
      </c>
      <c r="J7" s="1">
        <v>41</v>
      </c>
      <c r="K7" s="1">
        <v>41</v>
      </c>
      <c r="L7" s="1">
        <v>41</v>
      </c>
      <c r="M7" s="1">
        <v>41</v>
      </c>
      <c r="N7" s="1">
        <v>41</v>
      </c>
      <c r="O7" s="1">
        <v>41</v>
      </c>
      <c r="P7" s="1">
        <v>41</v>
      </c>
      <c r="Q7" s="1">
        <v>41</v>
      </c>
      <c r="R7" s="1">
        <v>41</v>
      </c>
      <c r="S7" s="1">
        <v>41</v>
      </c>
      <c r="T7" s="1">
        <v>41</v>
      </c>
      <c r="U7" s="1">
        <v>41</v>
      </c>
      <c r="V7" s="1">
        <v>41</v>
      </c>
      <c r="W7" s="1">
        <v>41</v>
      </c>
      <c r="X7" s="1">
        <v>41</v>
      </c>
      <c r="Y7" s="1">
        <v>41</v>
      </c>
      <c r="Z7" s="1">
        <v>41</v>
      </c>
      <c r="AA7" s="1">
        <v>41</v>
      </c>
      <c r="AB7" s="1">
        <v>41</v>
      </c>
      <c r="AC7" s="1">
        <v>41</v>
      </c>
      <c r="AD7" s="1">
        <v>41</v>
      </c>
      <c r="AE7" s="1">
        <v>41</v>
      </c>
      <c r="AF7" s="1">
        <v>41</v>
      </c>
      <c r="AG7" s="1">
        <v>41</v>
      </c>
      <c r="AH7" s="1">
        <v>41</v>
      </c>
      <c r="AI7" s="1">
        <v>41</v>
      </c>
      <c r="AJ7" s="1">
        <v>41</v>
      </c>
      <c r="AK7" s="1">
        <v>41</v>
      </c>
      <c r="AL7" s="1">
        <v>41</v>
      </c>
      <c r="AM7" s="1">
        <v>41</v>
      </c>
      <c r="AN7" s="1">
        <v>41</v>
      </c>
      <c r="AO7" s="1">
        <v>41</v>
      </c>
      <c r="AP7" s="1">
        <v>41</v>
      </c>
      <c r="AQ7" s="1">
        <v>41</v>
      </c>
      <c r="AR7" s="1">
        <v>41</v>
      </c>
      <c r="AS7" s="1">
        <v>41</v>
      </c>
      <c r="AT7" s="1">
        <v>41</v>
      </c>
      <c r="AU7" s="1">
        <v>41</v>
      </c>
      <c r="AV7" s="1">
        <v>41</v>
      </c>
      <c r="AW7" s="1">
        <v>41</v>
      </c>
      <c r="AX7" s="1">
        <v>41</v>
      </c>
      <c r="AY7" s="1">
        <v>41</v>
      </c>
      <c r="AZ7" s="1"/>
      <c r="BA7" s="1"/>
      <c r="BB7" s="1"/>
      <c r="BC7" s="1"/>
      <c r="BD7" s="1"/>
      <c r="BE7" s="1"/>
      <c r="BF7" s="1"/>
      <c r="BG7" s="1"/>
      <c r="BH7" s="1"/>
      <c r="BI7" s="1"/>
    </row>
    <row r="8" spans="1:61">
      <c r="A8" s="1"/>
      <c r="B8" s="2"/>
      <c r="C8" s="1">
        <v>47</v>
      </c>
      <c r="D8" s="1">
        <v>47</v>
      </c>
      <c r="E8" s="1">
        <v>47</v>
      </c>
      <c r="F8" s="1">
        <v>47</v>
      </c>
      <c r="G8" s="1">
        <v>47</v>
      </c>
      <c r="H8" s="1">
        <v>47</v>
      </c>
      <c r="I8" s="1">
        <v>47</v>
      </c>
      <c r="J8" s="1">
        <v>47</v>
      </c>
      <c r="K8" s="1">
        <v>47</v>
      </c>
      <c r="L8" s="1">
        <v>47</v>
      </c>
      <c r="M8" s="1">
        <v>47</v>
      </c>
      <c r="N8" s="1">
        <v>47</v>
      </c>
      <c r="O8" s="1">
        <v>47</v>
      </c>
      <c r="P8" s="1">
        <v>47</v>
      </c>
      <c r="Q8" s="1">
        <v>47</v>
      </c>
      <c r="R8" s="1">
        <v>47</v>
      </c>
      <c r="S8" s="1">
        <v>47</v>
      </c>
      <c r="T8" s="1">
        <v>47</v>
      </c>
      <c r="U8" s="1">
        <v>47</v>
      </c>
      <c r="V8" s="1">
        <v>47</v>
      </c>
      <c r="W8" s="1">
        <v>47</v>
      </c>
      <c r="X8" s="1">
        <v>47</v>
      </c>
      <c r="Y8" s="1">
        <v>47</v>
      </c>
      <c r="Z8" s="1">
        <v>47</v>
      </c>
      <c r="AA8" s="1">
        <v>47</v>
      </c>
      <c r="AB8" s="1">
        <v>47</v>
      </c>
      <c r="AC8" s="1">
        <v>47</v>
      </c>
      <c r="AD8" s="1">
        <v>47</v>
      </c>
      <c r="AE8" s="1">
        <v>47</v>
      </c>
      <c r="AF8" s="1">
        <v>47</v>
      </c>
      <c r="AG8" s="1">
        <v>47</v>
      </c>
      <c r="AH8" s="1">
        <v>47</v>
      </c>
      <c r="AI8" s="1">
        <v>47</v>
      </c>
      <c r="AJ8" s="1">
        <v>47</v>
      </c>
      <c r="AK8" s="1">
        <v>47</v>
      </c>
      <c r="AL8" s="1">
        <v>47</v>
      </c>
      <c r="AM8" s="1">
        <v>47</v>
      </c>
      <c r="AN8" s="1">
        <v>47</v>
      </c>
      <c r="AO8" s="1">
        <v>47</v>
      </c>
      <c r="AP8" s="1">
        <v>47</v>
      </c>
      <c r="AQ8" s="1">
        <v>47</v>
      </c>
      <c r="AR8" s="1">
        <v>47</v>
      </c>
      <c r="AS8" s="1">
        <v>47</v>
      </c>
      <c r="AT8" s="1">
        <v>47</v>
      </c>
      <c r="AU8" s="1">
        <v>47</v>
      </c>
      <c r="AV8" s="1">
        <v>47</v>
      </c>
      <c r="AW8" s="1">
        <v>47</v>
      </c>
      <c r="AX8" s="1">
        <v>47</v>
      </c>
      <c r="AY8" s="1">
        <v>47</v>
      </c>
      <c r="AZ8" s="1"/>
      <c r="BA8" s="1"/>
      <c r="BB8" s="1"/>
      <c r="BC8" s="1"/>
      <c r="BD8" s="1"/>
      <c r="BE8" s="1"/>
      <c r="BF8" s="1"/>
      <c r="BG8" s="1"/>
      <c r="BH8" s="1"/>
      <c r="BI8" s="1"/>
    </row>
    <row r="9" spans="1:61">
      <c r="A9" s="1"/>
      <c r="B9" s="2"/>
      <c r="C9" s="4">
        <v>1.6</v>
      </c>
      <c r="D9" s="4">
        <v>1.6</v>
      </c>
      <c r="E9" s="4">
        <v>1.6</v>
      </c>
      <c r="F9" s="4">
        <v>1.6</v>
      </c>
      <c r="G9" s="4">
        <v>1.6</v>
      </c>
      <c r="H9" s="4">
        <v>1.6</v>
      </c>
      <c r="I9" s="4">
        <v>1.6</v>
      </c>
      <c r="J9" s="4">
        <v>1.6</v>
      </c>
      <c r="K9" s="4">
        <v>1.6</v>
      </c>
      <c r="L9" s="4">
        <v>1.6</v>
      </c>
      <c r="M9" s="4">
        <v>1.6</v>
      </c>
      <c r="N9" s="4">
        <v>1.6</v>
      </c>
      <c r="O9" s="4">
        <v>1.6</v>
      </c>
      <c r="P9" s="4">
        <v>1.6</v>
      </c>
      <c r="Q9" s="4">
        <v>1.6</v>
      </c>
      <c r="R9" s="4">
        <v>1.6</v>
      </c>
      <c r="S9" s="4">
        <v>1.6</v>
      </c>
      <c r="T9" s="4">
        <v>1.6</v>
      </c>
      <c r="U9" s="4">
        <v>1.6</v>
      </c>
      <c r="V9" s="4">
        <v>1.6</v>
      </c>
      <c r="W9" s="4">
        <v>1.6</v>
      </c>
      <c r="X9" s="4">
        <v>1.6</v>
      </c>
      <c r="Y9" s="4">
        <v>1.6</v>
      </c>
      <c r="Z9" s="4">
        <v>1.6</v>
      </c>
      <c r="AA9" s="4">
        <v>1.6</v>
      </c>
      <c r="AB9" s="4">
        <v>1.6</v>
      </c>
      <c r="AC9" s="4">
        <v>1.6</v>
      </c>
      <c r="AD9" s="4">
        <v>1.6</v>
      </c>
      <c r="AE9" s="4">
        <v>1.6</v>
      </c>
      <c r="AF9" s="4">
        <v>1.6</v>
      </c>
      <c r="AG9" s="4">
        <v>1.6</v>
      </c>
      <c r="AH9" s="4">
        <v>1.6</v>
      </c>
      <c r="AI9" s="4">
        <v>1.6</v>
      </c>
      <c r="AJ9" s="4">
        <v>1.6</v>
      </c>
      <c r="AK9" s="4">
        <v>1.6</v>
      </c>
      <c r="AL9" s="4">
        <v>1.6</v>
      </c>
      <c r="AM9" s="4">
        <v>1.6</v>
      </c>
      <c r="AN9" s="4">
        <v>1.6</v>
      </c>
      <c r="AO9" s="4">
        <v>1.6</v>
      </c>
      <c r="AP9" s="4">
        <v>1.6</v>
      </c>
      <c r="AQ9" s="4">
        <v>1.6</v>
      </c>
      <c r="AR9" s="4">
        <v>1.6</v>
      </c>
      <c r="AS9" s="4">
        <v>1.6</v>
      </c>
      <c r="AT9" s="4">
        <v>1.6</v>
      </c>
      <c r="AU9" s="4">
        <v>1.6</v>
      </c>
      <c r="AV9" s="4">
        <v>1.6</v>
      </c>
      <c r="AW9" s="4">
        <v>1.6</v>
      </c>
      <c r="AX9" s="4">
        <v>1.6</v>
      </c>
      <c r="AY9" s="4">
        <v>1.6</v>
      </c>
      <c r="AZ9" s="1"/>
      <c r="BA9" s="1"/>
      <c r="BB9" s="1"/>
      <c r="BC9" s="1"/>
      <c r="BD9" s="1"/>
      <c r="BE9" s="1"/>
      <c r="BF9" s="1"/>
      <c r="BG9" s="1"/>
      <c r="BH9" s="1"/>
      <c r="BI9" s="1"/>
    </row>
    <row r="10" spans="1:61">
      <c r="A10" s="1"/>
      <c r="B10" s="2"/>
      <c r="C10" s="4">
        <v>1.4</v>
      </c>
      <c r="D10" s="4">
        <v>1.4</v>
      </c>
      <c r="E10" s="4">
        <v>1.4</v>
      </c>
      <c r="F10" s="4">
        <v>1.4</v>
      </c>
      <c r="G10" s="4">
        <v>1.4</v>
      </c>
      <c r="H10" s="4">
        <v>1.4</v>
      </c>
      <c r="I10" s="4">
        <v>1.4</v>
      </c>
      <c r="J10" s="4">
        <v>1.4</v>
      </c>
      <c r="K10" s="4">
        <v>1.4</v>
      </c>
      <c r="L10" s="4">
        <v>1.4</v>
      </c>
      <c r="M10" s="4">
        <v>1.4</v>
      </c>
      <c r="N10" s="4">
        <v>1.4</v>
      </c>
      <c r="O10" s="4">
        <v>1.4</v>
      </c>
      <c r="P10" s="4">
        <v>1.4</v>
      </c>
      <c r="Q10" s="4">
        <v>1.4</v>
      </c>
      <c r="R10" s="4">
        <v>1.4</v>
      </c>
      <c r="S10" s="4">
        <v>1.4</v>
      </c>
      <c r="T10" s="4">
        <v>1.4</v>
      </c>
      <c r="U10" s="4">
        <v>1.4</v>
      </c>
      <c r="V10" s="4">
        <v>1.4</v>
      </c>
      <c r="W10" s="4">
        <v>1.4</v>
      </c>
      <c r="X10" s="4">
        <v>1.4</v>
      </c>
      <c r="Y10" s="4">
        <v>1.4</v>
      </c>
      <c r="Z10" s="4">
        <v>1.4</v>
      </c>
      <c r="AA10" s="4">
        <v>1.4</v>
      </c>
      <c r="AB10" s="4">
        <v>1.4</v>
      </c>
      <c r="AC10" s="4">
        <v>1.4</v>
      </c>
      <c r="AD10" s="4">
        <v>1.4</v>
      </c>
      <c r="AE10" s="4">
        <v>1.4</v>
      </c>
      <c r="AF10" s="4">
        <v>1.4</v>
      </c>
      <c r="AG10" s="4">
        <v>1.4</v>
      </c>
      <c r="AH10" s="4">
        <v>1.4</v>
      </c>
      <c r="AI10" s="4">
        <v>1.4</v>
      </c>
      <c r="AJ10" s="4">
        <v>1.4</v>
      </c>
      <c r="AK10" s="4">
        <v>1.4</v>
      </c>
      <c r="AL10" s="4">
        <v>1.4</v>
      </c>
      <c r="AM10" s="4">
        <v>1.4</v>
      </c>
      <c r="AN10" s="4">
        <v>1.4</v>
      </c>
      <c r="AO10" s="4">
        <v>1.4</v>
      </c>
      <c r="AP10" s="4">
        <v>1.4</v>
      </c>
      <c r="AQ10" s="4">
        <v>1.4</v>
      </c>
      <c r="AR10" s="4">
        <v>1.4</v>
      </c>
      <c r="AS10" s="4">
        <v>1.4</v>
      </c>
      <c r="AT10" s="4">
        <v>1.4</v>
      </c>
      <c r="AU10" s="4">
        <v>1.4</v>
      </c>
      <c r="AV10" s="4">
        <v>1.4</v>
      </c>
      <c r="AW10" s="4">
        <v>1.4</v>
      </c>
      <c r="AX10" s="4">
        <v>1.4</v>
      </c>
      <c r="AY10" s="4">
        <v>1.4</v>
      </c>
      <c r="AZ10" s="1"/>
      <c r="BA10" s="1"/>
      <c r="BB10" s="1"/>
      <c r="BC10" s="1"/>
      <c r="BD10" s="1"/>
      <c r="BE10" s="1"/>
      <c r="BF10" s="1"/>
      <c r="BG10" s="1"/>
      <c r="BH10" s="1"/>
      <c r="BI10" s="1"/>
    </row>
    <row r="11" spans="1:61">
      <c r="A11" s="1"/>
      <c r="B11" s="2"/>
      <c r="C11" s="4">
        <v>1.25</v>
      </c>
      <c r="D11" s="4">
        <v>1.25</v>
      </c>
      <c r="E11" s="4">
        <v>1.25</v>
      </c>
      <c r="F11" s="4">
        <v>1.25</v>
      </c>
      <c r="G11" s="4">
        <v>1.25</v>
      </c>
      <c r="H11" s="4">
        <v>1.25</v>
      </c>
      <c r="I11" s="4">
        <v>1.25</v>
      </c>
      <c r="J11" s="4">
        <v>1.25</v>
      </c>
      <c r="K11" s="4">
        <v>1.25</v>
      </c>
      <c r="L11" s="4">
        <v>1.25</v>
      </c>
      <c r="M11" s="4">
        <v>1.25</v>
      </c>
      <c r="N11" s="4">
        <v>1.25</v>
      </c>
      <c r="O11" s="4">
        <v>1.25</v>
      </c>
      <c r="P11" s="4">
        <v>1.25</v>
      </c>
      <c r="Q11" s="4">
        <v>1.25</v>
      </c>
      <c r="R11" s="4">
        <v>1.25</v>
      </c>
      <c r="S11" s="4">
        <v>1.25</v>
      </c>
      <c r="T11" s="4">
        <v>1.25</v>
      </c>
      <c r="U11" s="4">
        <v>1.25</v>
      </c>
      <c r="V11" s="4">
        <v>1.25</v>
      </c>
      <c r="W11" s="4">
        <v>1.25</v>
      </c>
      <c r="X11" s="4">
        <v>1.25</v>
      </c>
      <c r="Y11" s="4">
        <v>1.25</v>
      </c>
      <c r="Z11" s="4">
        <v>1.25</v>
      </c>
      <c r="AA11" s="4">
        <v>1.25</v>
      </c>
      <c r="AB11" s="4">
        <v>1.25</v>
      </c>
      <c r="AC11" s="4">
        <v>1.25</v>
      </c>
      <c r="AD11" s="4">
        <v>1.25</v>
      </c>
      <c r="AE11" s="4">
        <v>1.25</v>
      </c>
      <c r="AF11" s="4">
        <v>1.25</v>
      </c>
      <c r="AG11" s="4">
        <v>1.25</v>
      </c>
      <c r="AH11" s="4">
        <v>1.25</v>
      </c>
      <c r="AI11" s="4">
        <v>1.25</v>
      </c>
      <c r="AJ11" s="4">
        <v>1.25</v>
      </c>
      <c r="AK11" s="4">
        <v>1.25</v>
      </c>
      <c r="AL11" s="4">
        <v>1.25</v>
      </c>
      <c r="AM11" s="4">
        <v>1.25</v>
      </c>
      <c r="AN11" s="4">
        <v>1.25</v>
      </c>
      <c r="AO11" s="4">
        <v>1.25</v>
      </c>
      <c r="AP11" s="4">
        <v>1.25</v>
      </c>
      <c r="AQ11" s="4">
        <v>1.25</v>
      </c>
      <c r="AR11" s="4">
        <v>1.25</v>
      </c>
      <c r="AS11" s="4">
        <v>1.25</v>
      </c>
      <c r="AT11" s="4">
        <v>1.25</v>
      </c>
      <c r="AU11" s="4">
        <v>1.25</v>
      </c>
      <c r="AV11" s="4">
        <v>1.25</v>
      </c>
      <c r="AW11" s="4">
        <v>1.25</v>
      </c>
      <c r="AX11" s="4">
        <v>1.25</v>
      </c>
      <c r="AY11" s="4">
        <v>1.25</v>
      </c>
      <c r="AZ11" s="1"/>
      <c r="BA11" s="1"/>
      <c r="BB11" s="1"/>
      <c r="BC11" s="1"/>
      <c r="BD11" s="1"/>
      <c r="BE11" s="1"/>
      <c r="BF11" s="1"/>
      <c r="BG11" s="1"/>
      <c r="BH11" s="1"/>
      <c r="BI11" s="1"/>
    </row>
    <row r="12" spans="1:61">
      <c r="A12" s="1"/>
      <c r="B12" s="2"/>
      <c r="C12" s="4">
        <v>1.1499999999999999</v>
      </c>
      <c r="D12" s="4">
        <v>1.1499999999999999</v>
      </c>
      <c r="E12" s="4">
        <v>1.1499999999999999</v>
      </c>
      <c r="F12" s="4">
        <v>1.1499999999999999</v>
      </c>
      <c r="G12" s="4">
        <v>1.1499999999999999</v>
      </c>
      <c r="H12" s="4">
        <v>1.1499999999999999</v>
      </c>
      <c r="I12" s="4">
        <v>1.1499999999999999</v>
      </c>
      <c r="J12" s="4">
        <v>1.1499999999999999</v>
      </c>
      <c r="K12" s="4">
        <v>1.1499999999999999</v>
      </c>
      <c r="L12" s="4">
        <v>1.1499999999999999</v>
      </c>
      <c r="M12" s="4">
        <v>1.1499999999999999</v>
      </c>
      <c r="N12" s="4">
        <v>1.1499999999999999</v>
      </c>
      <c r="O12" s="4">
        <v>1.1499999999999999</v>
      </c>
      <c r="P12" s="4">
        <v>1.1499999999999999</v>
      </c>
      <c r="Q12" s="4">
        <v>1.1499999999999999</v>
      </c>
      <c r="R12" s="4">
        <v>1.1499999999999999</v>
      </c>
      <c r="S12" s="4">
        <v>1.1499999999999999</v>
      </c>
      <c r="T12" s="4">
        <v>1.1499999999999999</v>
      </c>
      <c r="U12" s="4">
        <v>1.1499999999999999</v>
      </c>
      <c r="V12" s="4">
        <v>1.1499999999999999</v>
      </c>
      <c r="W12" s="4">
        <v>1.1499999999999999</v>
      </c>
      <c r="X12" s="4">
        <v>1.1499999999999999</v>
      </c>
      <c r="Y12" s="4">
        <v>1.1499999999999999</v>
      </c>
      <c r="Z12" s="4">
        <v>1.1499999999999999</v>
      </c>
      <c r="AA12" s="4">
        <v>1.1499999999999999</v>
      </c>
      <c r="AB12" s="4">
        <v>1.1499999999999999</v>
      </c>
      <c r="AC12" s="4">
        <v>1.1499999999999999</v>
      </c>
      <c r="AD12" s="4">
        <v>1.1499999999999999</v>
      </c>
      <c r="AE12" s="4">
        <v>1.1499999999999999</v>
      </c>
      <c r="AF12" s="4">
        <v>1.1499999999999999</v>
      </c>
      <c r="AG12" s="4">
        <v>1.1499999999999999</v>
      </c>
      <c r="AH12" s="4">
        <v>1.1499999999999999</v>
      </c>
      <c r="AI12" s="4">
        <v>1.1499999999999999</v>
      </c>
      <c r="AJ12" s="4">
        <v>1.1499999999999999</v>
      </c>
      <c r="AK12" s="4">
        <v>1.1499999999999999</v>
      </c>
      <c r="AL12" s="4">
        <v>1.1499999999999999</v>
      </c>
      <c r="AM12" s="4">
        <v>1.1499999999999999</v>
      </c>
      <c r="AN12" s="4">
        <v>1.1499999999999999</v>
      </c>
      <c r="AO12" s="4">
        <v>1.1499999999999999</v>
      </c>
      <c r="AP12" s="4">
        <v>1.1499999999999999</v>
      </c>
      <c r="AQ12" s="4">
        <v>1.1499999999999999</v>
      </c>
      <c r="AR12" s="4">
        <v>1.1499999999999999</v>
      </c>
      <c r="AS12" s="4">
        <v>1.1499999999999999</v>
      </c>
      <c r="AT12" s="4">
        <v>1.1499999999999999</v>
      </c>
      <c r="AU12" s="4">
        <v>1.1499999999999999</v>
      </c>
      <c r="AV12" s="4">
        <v>1.1499999999999999</v>
      </c>
      <c r="AW12" s="4">
        <v>1.1499999999999999</v>
      </c>
      <c r="AX12" s="4">
        <v>1.1499999999999999</v>
      </c>
      <c r="AY12" s="4">
        <v>1.1499999999999999</v>
      </c>
      <c r="AZ12" s="1"/>
      <c r="BA12" s="1"/>
      <c r="BB12" s="1"/>
      <c r="BC12" s="1"/>
      <c r="BD12" s="1"/>
      <c r="BE12" s="1"/>
      <c r="BF12" s="1"/>
      <c r="BG12" s="1"/>
      <c r="BH12" s="1"/>
      <c r="BI12" s="1"/>
    </row>
    <row r="13" spans="1:61">
      <c r="A13" s="1"/>
      <c r="B13" s="2"/>
      <c r="C13" s="4">
        <v>1.1000000000000001</v>
      </c>
      <c r="D13" s="4">
        <v>1.1000000000000001</v>
      </c>
      <c r="E13" s="4">
        <v>1.1000000000000001</v>
      </c>
      <c r="F13" s="4">
        <v>1.1000000000000001</v>
      </c>
      <c r="G13" s="4">
        <v>1.1000000000000001</v>
      </c>
      <c r="H13" s="4">
        <v>1.1000000000000001</v>
      </c>
      <c r="I13" s="4">
        <v>1.1000000000000001</v>
      </c>
      <c r="J13" s="4">
        <v>1.1000000000000001</v>
      </c>
      <c r="K13" s="4">
        <v>1.1000000000000001</v>
      </c>
      <c r="L13" s="4">
        <v>1.1000000000000001</v>
      </c>
      <c r="M13" s="4">
        <v>1.1000000000000001</v>
      </c>
      <c r="N13" s="4">
        <v>1.1000000000000001</v>
      </c>
      <c r="O13" s="4">
        <v>1.1000000000000001</v>
      </c>
      <c r="P13" s="4">
        <v>1.1000000000000001</v>
      </c>
      <c r="Q13" s="4">
        <v>1.1000000000000001</v>
      </c>
      <c r="R13" s="4">
        <v>1.1000000000000001</v>
      </c>
      <c r="S13" s="4">
        <v>1.1000000000000001</v>
      </c>
      <c r="T13" s="4">
        <v>1.1000000000000001</v>
      </c>
      <c r="U13" s="4">
        <v>1.1000000000000001</v>
      </c>
      <c r="V13" s="4">
        <v>1.1000000000000001</v>
      </c>
      <c r="W13" s="4">
        <v>1.1000000000000001</v>
      </c>
      <c r="X13" s="4">
        <v>1.1000000000000001</v>
      </c>
      <c r="Y13" s="4">
        <v>1.1000000000000001</v>
      </c>
      <c r="Z13" s="4">
        <v>1.1000000000000001</v>
      </c>
      <c r="AA13" s="4">
        <v>1.1000000000000001</v>
      </c>
      <c r="AB13" s="4">
        <v>1.1000000000000001</v>
      </c>
      <c r="AC13" s="4">
        <v>1.1000000000000001</v>
      </c>
      <c r="AD13" s="4">
        <v>1.1000000000000001</v>
      </c>
      <c r="AE13" s="4">
        <v>1.1000000000000001</v>
      </c>
      <c r="AF13" s="4">
        <v>1.1000000000000001</v>
      </c>
      <c r="AG13" s="4">
        <v>1.1000000000000001</v>
      </c>
      <c r="AH13" s="4">
        <v>1.1000000000000001</v>
      </c>
      <c r="AI13" s="4">
        <v>1.1000000000000001</v>
      </c>
      <c r="AJ13" s="4">
        <v>1.1000000000000001</v>
      </c>
      <c r="AK13" s="4">
        <v>1.1000000000000001</v>
      </c>
      <c r="AL13" s="4">
        <v>1.1000000000000001</v>
      </c>
      <c r="AM13" s="4">
        <v>1.1000000000000001</v>
      </c>
      <c r="AN13" s="4">
        <v>1.1000000000000001</v>
      </c>
      <c r="AO13" s="4">
        <v>1.1000000000000001</v>
      </c>
      <c r="AP13" s="4">
        <v>1.1000000000000001</v>
      </c>
      <c r="AQ13" s="4">
        <v>1.1000000000000001</v>
      </c>
      <c r="AR13" s="4">
        <v>1.1000000000000001</v>
      </c>
      <c r="AS13" s="4">
        <v>1.1000000000000001</v>
      </c>
      <c r="AT13" s="4">
        <v>1.1000000000000001</v>
      </c>
      <c r="AU13" s="4">
        <v>1.1000000000000001</v>
      </c>
      <c r="AV13" s="4">
        <v>1.1000000000000001</v>
      </c>
      <c r="AW13" s="4">
        <v>1.1000000000000001</v>
      </c>
      <c r="AX13" s="4">
        <v>1.1000000000000001</v>
      </c>
      <c r="AY13" s="4">
        <v>1.1000000000000001</v>
      </c>
      <c r="AZ13" s="1"/>
      <c r="BA13" s="1"/>
      <c r="BB13" s="1"/>
      <c r="BC13" s="1"/>
      <c r="BD13" s="1"/>
      <c r="BE13" s="1"/>
      <c r="BF13" s="1"/>
      <c r="BG13" s="1"/>
      <c r="BH13" s="1"/>
      <c r="BI13" s="1"/>
    </row>
    <row r="14" spans="1:61">
      <c r="A14" s="1"/>
      <c r="B14" s="2"/>
      <c r="C14" s="4">
        <v>1.05</v>
      </c>
      <c r="D14" s="4">
        <v>1.05</v>
      </c>
      <c r="E14" s="4">
        <v>1.05</v>
      </c>
      <c r="F14" s="4">
        <v>1.05</v>
      </c>
      <c r="G14" s="4">
        <v>1.05</v>
      </c>
      <c r="H14" s="4">
        <v>1.05</v>
      </c>
      <c r="I14" s="4">
        <v>1.05</v>
      </c>
      <c r="J14" s="4">
        <v>1.05</v>
      </c>
      <c r="K14" s="4">
        <v>1.05</v>
      </c>
      <c r="L14" s="4">
        <v>1.05</v>
      </c>
      <c r="M14" s="4">
        <v>1.05</v>
      </c>
      <c r="N14" s="4">
        <v>1.05</v>
      </c>
      <c r="O14" s="4">
        <v>1.05</v>
      </c>
      <c r="P14" s="4">
        <v>1.05</v>
      </c>
      <c r="Q14" s="4">
        <v>1.05</v>
      </c>
      <c r="R14" s="4">
        <v>1.05</v>
      </c>
      <c r="S14" s="4">
        <v>1.05</v>
      </c>
      <c r="T14" s="4">
        <v>1.05</v>
      </c>
      <c r="U14" s="4">
        <v>1.05</v>
      </c>
      <c r="V14" s="4">
        <v>1.05</v>
      </c>
      <c r="W14" s="4">
        <v>1.05</v>
      </c>
      <c r="X14" s="4">
        <v>1.05</v>
      </c>
      <c r="Y14" s="4">
        <v>1.05</v>
      </c>
      <c r="Z14" s="4">
        <v>1.05</v>
      </c>
      <c r="AA14" s="4">
        <v>1.05</v>
      </c>
      <c r="AB14" s="4">
        <v>1.05</v>
      </c>
      <c r="AC14" s="4">
        <v>1.05</v>
      </c>
      <c r="AD14" s="4">
        <v>1.05</v>
      </c>
      <c r="AE14" s="4">
        <v>1.05</v>
      </c>
      <c r="AF14" s="4">
        <v>1.05</v>
      </c>
      <c r="AG14" s="4">
        <v>1.05</v>
      </c>
      <c r="AH14" s="4">
        <v>1.05</v>
      </c>
      <c r="AI14" s="4">
        <v>1.05</v>
      </c>
      <c r="AJ14" s="4">
        <v>1.05</v>
      </c>
      <c r="AK14" s="4">
        <v>1.05</v>
      </c>
      <c r="AL14" s="4">
        <v>1.05</v>
      </c>
      <c r="AM14" s="4">
        <v>1.05</v>
      </c>
      <c r="AN14" s="4">
        <v>1.05</v>
      </c>
      <c r="AO14" s="4">
        <v>1.05</v>
      </c>
      <c r="AP14" s="4">
        <v>1.05</v>
      </c>
      <c r="AQ14" s="4">
        <v>1.05</v>
      </c>
      <c r="AR14" s="4">
        <v>1.05</v>
      </c>
      <c r="AS14" s="4">
        <v>1.05</v>
      </c>
      <c r="AT14" s="4">
        <v>1.05</v>
      </c>
      <c r="AU14" s="4">
        <v>1.05</v>
      </c>
      <c r="AV14" s="4">
        <v>1.05</v>
      </c>
      <c r="AW14" s="4">
        <v>1.05</v>
      </c>
      <c r="AX14" s="4">
        <v>1.05</v>
      </c>
      <c r="AY14" s="4">
        <v>1.05</v>
      </c>
      <c r="AZ14" s="1"/>
      <c r="BA14" s="1"/>
      <c r="BB14" s="1"/>
      <c r="BC14" s="1"/>
      <c r="BD14" s="1"/>
      <c r="BE14" s="1"/>
      <c r="BF14" s="1"/>
      <c r="BG14" s="1"/>
      <c r="BH14" s="1"/>
      <c r="BI14" s="1"/>
    </row>
    <row r="15" spans="1:61">
      <c r="A15" s="1"/>
      <c r="B15" s="2"/>
      <c r="C15" s="4">
        <v>1</v>
      </c>
      <c r="D15" s="4">
        <v>1</v>
      </c>
      <c r="E15" s="4">
        <v>1</v>
      </c>
      <c r="F15" s="4">
        <v>1</v>
      </c>
      <c r="G15" s="4">
        <v>1</v>
      </c>
      <c r="H15" s="4">
        <v>1</v>
      </c>
      <c r="I15" s="4">
        <v>1</v>
      </c>
      <c r="J15" s="4">
        <v>1</v>
      </c>
      <c r="K15" s="4">
        <v>1</v>
      </c>
      <c r="L15" s="4">
        <v>1</v>
      </c>
      <c r="M15" s="4">
        <v>1</v>
      </c>
      <c r="N15" s="4">
        <v>1</v>
      </c>
      <c r="O15" s="4">
        <v>1</v>
      </c>
      <c r="P15" s="4">
        <v>1</v>
      </c>
      <c r="Q15" s="4">
        <v>1</v>
      </c>
      <c r="R15" s="4">
        <v>1</v>
      </c>
      <c r="S15" s="4">
        <v>1</v>
      </c>
      <c r="T15" s="4">
        <v>1</v>
      </c>
      <c r="U15" s="4">
        <v>1</v>
      </c>
      <c r="V15" s="4">
        <v>1</v>
      </c>
      <c r="W15" s="4">
        <v>1</v>
      </c>
      <c r="X15" s="4">
        <v>1</v>
      </c>
      <c r="Y15" s="4">
        <v>1</v>
      </c>
      <c r="Z15" s="4">
        <v>1</v>
      </c>
      <c r="AA15" s="4">
        <v>1</v>
      </c>
      <c r="AB15" s="4">
        <v>1</v>
      </c>
      <c r="AC15" s="4">
        <v>1</v>
      </c>
      <c r="AD15" s="4">
        <v>1</v>
      </c>
      <c r="AE15" s="4">
        <v>1</v>
      </c>
      <c r="AF15" s="4">
        <v>1</v>
      </c>
      <c r="AG15" s="4">
        <v>1</v>
      </c>
      <c r="AH15" s="4">
        <v>1</v>
      </c>
      <c r="AI15" s="4">
        <v>1</v>
      </c>
      <c r="AJ15" s="4">
        <v>1</v>
      </c>
      <c r="AK15" s="4">
        <v>1</v>
      </c>
      <c r="AL15" s="4">
        <v>1</v>
      </c>
      <c r="AM15" s="4">
        <v>1</v>
      </c>
      <c r="AN15" s="4">
        <v>1</v>
      </c>
      <c r="AO15" s="4">
        <v>1</v>
      </c>
      <c r="AP15" s="4">
        <v>1</v>
      </c>
      <c r="AQ15" s="4">
        <v>1</v>
      </c>
      <c r="AR15" s="4">
        <v>1</v>
      </c>
      <c r="AS15" s="4">
        <v>1</v>
      </c>
      <c r="AT15" s="4">
        <v>1</v>
      </c>
      <c r="AU15" s="4">
        <v>1</v>
      </c>
      <c r="AV15" s="4">
        <v>1</v>
      </c>
      <c r="AW15" s="4">
        <v>1</v>
      </c>
      <c r="AX15" s="4">
        <v>1</v>
      </c>
      <c r="AY15" s="4">
        <v>1</v>
      </c>
      <c r="AZ15" s="1"/>
      <c r="BA15" s="1"/>
      <c r="BB15" s="1"/>
      <c r="BC15" s="1"/>
      <c r="BD15" s="1"/>
      <c r="BE15" s="1"/>
      <c r="BF15" s="1"/>
      <c r="BG15" s="1"/>
      <c r="BH15" s="1"/>
      <c r="BI15" s="1"/>
    </row>
    <row r="16" spans="1:61">
      <c r="A16" s="1"/>
      <c r="B16" s="2"/>
      <c r="C16" s="1" t="s">
        <v>71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</row>
    <row r="17" spans="1:61">
      <c r="A17" s="2" t="s">
        <v>1</v>
      </c>
      <c r="B17" s="2" t="s">
        <v>0</v>
      </c>
      <c r="C17" s="2" t="s">
        <v>2</v>
      </c>
      <c r="D17" s="2">
        <v>0</v>
      </c>
      <c r="E17" s="2">
        <v>1</v>
      </c>
      <c r="F17" s="2">
        <v>2</v>
      </c>
      <c r="G17" s="2">
        <v>3</v>
      </c>
      <c r="H17" s="2">
        <v>4</v>
      </c>
      <c r="I17" s="2">
        <v>5</v>
      </c>
      <c r="J17" s="2">
        <v>6</v>
      </c>
      <c r="K17" s="2">
        <v>7</v>
      </c>
      <c r="L17" s="2">
        <v>8</v>
      </c>
      <c r="M17" s="2">
        <v>9</v>
      </c>
      <c r="N17" s="2">
        <v>10</v>
      </c>
      <c r="O17" s="2">
        <v>11</v>
      </c>
      <c r="P17" s="2">
        <v>12</v>
      </c>
      <c r="Q17" s="2">
        <v>13</v>
      </c>
      <c r="R17" s="2">
        <v>14</v>
      </c>
      <c r="S17" s="2">
        <v>15</v>
      </c>
      <c r="T17" s="2">
        <v>16</v>
      </c>
      <c r="U17" s="2">
        <v>17</v>
      </c>
      <c r="V17" s="2">
        <v>18</v>
      </c>
      <c r="W17" s="2">
        <v>19</v>
      </c>
      <c r="X17" s="2">
        <v>20</v>
      </c>
      <c r="Y17" s="2">
        <v>21</v>
      </c>
      <c r="Z17" s="2">
        <v>22</v>
      </c>
      <c r="AA17" s="2">
        <v>23</v>
      </c>
      <c r="AB17" s="2">
        <v>24</v>
      </c>
      <c r="AC17" s="2">
        <v>25</v>
      </c>
      <c r="AD17" s="2">
        <v>26</v>
      </c>
      <c r="AE17" s="2">
        <v>27</v>
      </c>
      <c r="AF17" s="2">
        <v>28</v>
      </c>
      <c r="AG17" s="2">
        <v>29</v>
      </c>
      <c r="AH17" s="2">
        <v>30</v>
      </c>
      <c r="AI17" s="2">
        <v>31</v>
      </c>
      <c r="AJ17" s="2">
        <v>32</v>
      </c>
      <c r="AK17" s="2">
        <v>33</v>
      </c>
      <c r="AL17" s="2">
        <v>34</v>
      </c>
      <c r="AM17" s="2">
        <v>35</v>
      </c>
      <c r="AN17" s="2">
        <v>36</v>
      </c>
      <c r="AO17" s="2">
        <v>37</v>
      </c>
      <c r="AP17" s="2">
        <v>38</v>
      </c>
      <c r="AQ17" s="2">
        <v>39</v>
      </c>
      <c r="AR17" s="2">
        <v>40</v>
      </c>
      <c r="AS17" s="2">
        <v>41</v>
      </c>
      <c r="AT17" s="2">
        <v>42</v>
      </c>
      <c r="AU17" s="2">
        <v>43</v>
      </c>
      <c r="AV17" s="2">
        <v>44</v>
      </c>
      <c r="AW17" s="2">
        <v>45</v>
      </c>
      <c r="AX17" s="2">
        <v>46</v>
      </c>
      <c r="AY17" s="2">
        <v>47</v>
      </c>
      <c r="AZ17" s="2">
        <v>48</v>
      </c>
      <c r="BA17" s="2">
        <v>49</v>
      </c>
      <c r="BB17" s="2">
        <v>50</v>
      </c>
      <c r="BC17" s="2">
        <v>51</v>
      </c>
      <c r="BD17" s="2">
        <v>52</v>
      </c>
      <c r="BE17" s="2">
        <v>53</v>
      </c>
      <c r="BF17" s="2">
        <v>54</v>
      </c>
      <c r="BG17" s="2">
        <v>55</v>
      </c>
      <c r="BH17" s="2"/>
      <c r="BI17" s="2"/>
    </row>
    <row r="18" spans="1:61">
      <c r="A18" s="1"/>
      <c r="B18" s="2">
        <v>10</v>
      </c>
      <c r="C18" s="4">
        <v>1.6</v>
      </c>
      <c r="D18" s="1">
        <f t="shared" ref="D18:N18" si="0">D9*D17+(D2-D17)*D9*0.9</f>
        <v>14.4</v>
      </c>
      <c r="E18" s="1">
        <f t="shared" si="0"/>
        <v>14.56</v>
      </c>
      <c r="F18" s="1">
        <f t="shared" si="0"/>
        <v>14.720000000000002</v>
      </c>
      <c r="G18" s="1">
        <f t="shared" si="0"/>
        <v>14.880000000000003</v>
      </c>
      <c r="H18" s="1">
        <f t="shared" si="0"/>
        <v>15.040000000000003</v>
      </c>
      <c r="I18" s="1">
        <f t="shared" si="0"/>
        <v>15.2</v>
      </c>
      <c r="J18" s="1">
        <f t="shared" si="0"/>
        <v>15.360000000000003</v>
      </c>
      <c r="K18" s="1">
        <f t="shared" si="0"/>
        <v>15.520000000000003</v>
      </c>
      <c r="L18" s="1">
        <f t="shared" si="0"/>
        <v>15.680000000000001</v>
      </c>
      <c r="M18" s="1">
        <f t="shared" si="0"/>
        <v>15.84</v>
      </c>
      <c r="N18" s="1">
        <f t="shared" si="0"/>
        <v>16</v>
      </c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</row>
    <row r="19" spans="1:61">
      <c r="A19" s="1"/>
      <c r="B19" s="2">
        <v>17</v>
      </c>
      <c r="C19" s="4">
        <v>1.4</v>
      </c>
      <c r="D19" s="1">
        <f>D10*D17+(D3-D17)*D10*0.9</f>
        <v>21.419999999999998</v>
      </c>
      <c r="E19" s="1">
        <f>E10*E17+(E3-E17)*E10*0.9</f>
        <v>21.56</v>
      </c>
      <c r="F19" s="1">
        <f t="shared" ref="F19:U19" si="1">F10*F17+(F3-F17)*F10*0.9</f>
        <v>21.700000000000003</v>
      </c>
      <c r="G19" s="1">
        <f t="shared" si="1"/>
        <v>21.839999999999996</v>
      </c>
      <c r="H19" s="1">
        <f t="shared" si="1"/>
        <v>21.979999999999997</v>
      </c>
      <c r="I19" s="1">
        <f t="shared" si="1"/>
        <v>22.119999999999997</v>
      </c>
      <c r="J19" s="1">
        <f t="shared" si="1"/>
        <v>22.259999999999998</v>
      </c>
      <c r="K19" s="1">
        <f t="shared" si="1"/>
        <v>22.4</v>
      </c>
      <c r="L19" s="1">
        <f t="shared" si="1"/>
        <v>22.54</v>
      </c>
      <c r="M19" s="1">
        <f t="shared" si="1"/>
        <v>22.68</v>
      </c>
      <c r="N19" s="1">
        <f t="shared" si="1"/>
        <v>22.82</v>
      </c>
      <c r="O19" s="1">
        <f t="shared" si="1"/>
        <v>22.959999999999997</v>
      </c>
      <c r="P19" s="1">
        <f t="shared" si="1"/>
        <v>23.099999999999998</v>
      </c>
      <c r="Q19" s="1">
        <f t="shared" si="1"/>
        <v>23.24</v>
      </c>
      <c r="R19" s="1">
        <f t="shared" si="1"/>
        <v>23.379999999999995</v>
      </c>
      <c r="S19" s="1">
        <f t="shared" si="1"/>
        <v>23.52</v>
      </c>
      <c r="T19" s="1">
        <f t="shared" si="1"/>
        <v>23.66</v>
      </c>
      <c r="U19" s="1">
        <f t="shared" si="1"/>
        <v>23.799999999999997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</row>
    <row r="20" spans="1:61">
      <c r="A20" s="1"/>
      <c r="B20" s="2">
        <v>23</v>
      </c>
      <c r="C20" s="4">
        <v>1.25</v>
      </c>
      <c r="D20" s="1">
        <f>D11*D17+(D4-D17)*D11*0.9</f>
        <v>25.875</v>
      </c>
      <c r="E20" s="1">
        <f t="shared" ref="E20:AA20" si="2">E11*E17+(E4-E17)*E11*0.9</f>
        <v>26</v>
      </c>
      <c r="F20" s="1">
        <f t="shared" si="2"/>
        <v>26.125</v>
      </c>
      <c r="G20" s="1">
        <f t="shared" si="2"/>
        <v>26.25</v>
      </c>
      <c r="H20" s="1">
        <f t="shared" si="2"/>
        <v>26.375</v>
      </c>
      <c r="I20" s="1">
        <f t="shared" si="2"/>
        <v>26.5</v>
      </c>
      <c r="J20" s="1">
        <f t="shared" si="2"/>
        <v>26.625</v>
      </c>
      <c r="K20" s="1">
        <f t="shared" si="2"/>
        <v>26.75</v>
      </c>
      <c r="L20" s="1">
        <f t="shared" si="2"/>
        <v>26.875</v>
      </c>
      <c r="M20" s="1">
        <f t="shared" si="2"/>
        <v>27</v>
      </c>
      <c r="N20" s="1">
        <f t="shared" si="2"/>
        <v>27.125</v>
      </c>
      <c r="O20" s="1">
        <f t="shared" si="2"/>
        <v>27.25</v>
      </c>
      <c r="P20" s="1">
        <f t="shared" si="2"/>
        <v>27.375</v>
      </c>
      <c r="Q20" s="1">
        <f t="shared" si="2"/>
        <v>27.5</v>
      </c>
      <c r="R20" s="1">
        <f t="shared" si="2"/>
        <v>27.625</v>
      </c>
      <c r="S20" s="1">
        <f t="shared" si="2"/>
        <v>27.75</v>
      </c>
      <c r="T20" s="1">
        <f t="shared" si="2"/>
        <v>27.875</v>
      </c>
      <c r="U20" s="1">
        <f t="shared" si="2"/>
        <v>28</v>
      </c>
      <c r="V20" s="1">
        <f t="shared" si="2"/>
        <v>28.125</v>
      </c>
      <c r="W20" s="1">
        <f t="shared" si="2"/>
        <v>28.25</v>
      </c>
      <c r="X20" s="1">
        <f t="shared" si="2"/>
        <v>28.375</v>
      </c>
      <c r="Y20" s="1">
        <f t="shared" si="2"/>
        <v>28.5</v>
      </c>
      <c r="Z20" s="1">
        <f t="shared" si="2"/>
        <v>28.625</v>
      </c>
      <c r="AA20" s="1">
        <f t="shared" si="2"/>
        <v>28.75</v>
      </c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</row>
    <row r="21" spans="1:61">
      <c r="A21" s="1"/>
      <c r="B21" s="2">
        <v>29</v>
      </c>
      <c r="C21" s="4">
        <v>1.1499999999999999</v>
      </c>
      <c r="D21" s="1">
        <f>D12*D17+(D5-D17)*D12*0.9</f>
        <v>30.014999999999997</v>
      </c>
      <c r="E21" s="1">
        <f t="shared" ref="E21:AG21" si="3">E12*E17+(E5-E17)*E12*0.9</f>
        <v>30.129999999999995</v>
      </c>
      <c r="F21" s="1">
        <f t="shared" si="3"/>
        <v>30.244999999999997</v>
      </c>
      <c r="G21" s="1">
        <f t="shared" si="3"/>
        <v>30.36</v>
      </c>
      <c r="H21" s="1">
        <f t="shared" si="3"/>
        <v>30.474999999999994</v>
      </c>
      <c r="I21" s="1">
        <f t="shared" si="3"/>
        <v>30.59</v>
      </c>
      <c r="J21" s="1">
        <f t="shared" si="3"/>
        <v>30.704999999999998</v>
      </c>
      <c r="K21" s="1">
        <f t="shared" si="3"/>
        <v>30.82</v>
      </c>
      <c r="L21" s="1">
        <f t="shared" si="3"/>
        <v>30.934999999999999</v>
      </c>
      <c r="M21" s="1">
        <f t="shared" si="3"/>
        <v>31.049999999999997</v>
      </c>
      <c r="N21" s="1">
        <f t="shared" si="3"/>
        <v>31.164999999999999</v>
      </c>
      <c r="O21" s="1">
        <f t="shared" si="3"/>
        <v>31.279999999999998</v>
      </c>
      <c r="P21" s="1">
        <f t="shared" si="3"/>
        <v>31.394999999999996</v>
      </c>
      <c r="Q21" s="1">
        <f t="shared" si="3"/>
        <v>31.509999999999998</v>
      </c>
      <c r="R21" s="1">
        <f t="shared" si="3"/>
        <v>31.625</v>
      </c>
      <c r="S21" s="1">
        <f t="shared" si="3"/>
        <v>31.74</v>
      </c>
      <c r="T21" s="1">
        <f t="shared" si="3"/>
        <v>31.854999999999997</v>
      </c>
      <c r="U21" s="1">
        <f t="shared" si="3"/>
        <v>31.97</v>
      </c>
      <c r="V21" s="1">
        <f t="shared" si="3"/>
        <v>32.085000000000001</v>
      </c>
      <c r="W21" s="1">
        <f t="shared" si="3"/>
        <v>32.199999999999996</v>
      </c>
      <c r="X21" s="1">
        <f t="shared" si="3"/>
        <v>32.314999999999998</v>
      </c>
      <c r="Y21" s="1">
        <f t="shared" si="3"/>
        <v>32.43</v>
      </c>
      <c r="Z21" s="1">
        <f t="shared" si="3"/>
        <v>32.544999999999995</v>
      </c>
      <c r="AA21" s="1">
        <f t="shared" si="3"/>
        <v>32.659999999999997</v>
      </c>
      <c r="AB21" s="1">
        <f t="shared" si="3"/>
        <v>32.774999999999999</v>
      </c>
      <c r="AC21" s="1">
        <f t="shared" si="3"/>
        <v>32.889999999999993</v>
      </c>
      <c r="AD21" s="1">
        <f t="shared" si="3"/>
        <v>33.004999999999995</v>
      </c>
      <c r="AE21" s="1">
        <f t="shared" si="3"/>
        <v>33.119999999999997</v>
      </c>
      <c r="AF21" s="1">
        <f t="shared" si="3"/>
        <v>33.234999999999992</v>
      </c>
      <c r="AG21" s="1">
        <f t="shared" si="3"/>
        <v>33.349999999999994</v>
      </c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</row>
    <row r="22" spans="1:61">
      <c r="A22" s="1"/>
      <c r="B22" s="2">
        <v>35</v>
      </c>
      <c r="C22" s="4">
        <v>1.1000000000000001</v>
      </c>
      <c r="D22" s="1">
        <f>D13*D17+(D6-D17)*D13*0.9</f>
        <v>34.65</v>
      </c>
      <c r="E22" s="1">
        <f t="shared" ref="E22:AM22" si="4">E13*E17+(E6-E17)*E13*0.9</f>
        <v>34.760000000000005</v>
      </c>
      <c r="F22" s="1">
        <f t="shared" si="4"/>
        <v>34.870000000000005</v>
      </c>
      <c r="G22" s="1">
        <f t="shared" si="4"/>
        <v>34.980000000000004</v>
      </c>
      <c r="H22" s="1">
        <f t="shared" si="4"/>
        <v>35.090000000000003</v>
      </c>
      <c r="I22" s="1">
        <f t="shared" si="4"/>
        <v>35.200000000000003</v>
      </c>
      <c r="J22" s="1">
        <f t="shared" si="4"/>
        <v>35.31</v>
      </c>
      <c r="K22" s="1">
        <f t="shared" si="4"/>
        <v>35.420000000000009</v>
      </c>
      <c r="L22" s="1">
        <f t="shared" si="4"/>
        <v>35.53</v>
      </c>
      <c r="M22" s="1">
        <f t="shared" si="4"/>
        <v>35.64</v>
      </c>
      <c r="N22" s="1">
        <f t="shared" si="4"/>
        <v>35.75</v>
      </c>
      <c r="O22" s="1">
        <f t="shared" si="4"/>
        <v>35.86</v>
      </c>
      <c r="P22" s="1">
        <f t="shared" si="4"/>
        <v>35.97</v>
      </c>
      <c r="Q22" s="1">
        <f t="shared" si="4"/>
        <v>36.080000000000005</v>
      </c>
      <c r="R22" s="1">
        <f t="shared" si="4"/>
        <v>36.190000000000005</v>
      </c>
      <c r="S22" s="1">
        <f t="shared" si="4"/>
        <v>36.299999999999997</v>
      </c>
      <c r="T22" s="1">
        <f t="shared" si="4"/>
        <v>36.410000000000004</v>
      </c>
      <c r="U22" s="1">
        <f t="shared" si="4"/>
        <v>36.520000000000003</v>
      </c>
      <c r="V22" s="1">
        <f t="shared" si="4"/>
        <v>36.630000000000003</v>
      </c>
      <c r="W22" s="1">
        <f t="shared" si="4"/>
        <v>36.74</v>
      </c>
      <c r="X22" s="1">
        <f t="shared" si="4"/>
        <v>36.85</v>
      </c>
      <c r="Y22" s="1">
        <f t="shared" si="4"/>
        <v>36.960000000000008</v>
      </c>
      <c r="Z22" s="1">
        <f t="shared" si="4"/>
        <v>37.070000000000007</v>
      </c>
      <c r="AA22" s="1">
        <f t="shared" si="4"/>
        <v>37.18</v>
      </c>
      <c r="AB22" s="1">
        <f t="shared" si="4"/>
        <v>37.290000000000006</v>
      </c>
      <c r="AC22" s="1">
        <f t="shared" si="4"/>
        <v>37.400000000000006</v>
      </c>
      <c r="AD22" s="1">
        <f t="shared" si="4"/>
        <v>37.510000000000005</v>
      </c>
      <c r="AE22" s="1">
        <f t="shared" si="4"/>
        <v>37.620000000000005</v>
      </c>
      <c r="AF22" s="1">
        <f t="shared" si="4"/>
        <v>37.730000000000004</v>
      </c>
      <c r="AG22" s="1">
        <f t="shared" si="4"/>
        <v>37.840000000000003</v>
      </c>
      <c r="AH22" s="1">
        <f t="shared" si="4"/>
        <v>37.950000000000003</v>
      </c>
      <c r="AI22" s="1">
        <f t="shared" si="4"/>
        <v>38.06</v>
      </c>
      <c r="AJ22" s="1">
        <f t="shared" si="4"/>
        <v>38.17</v>
      </c>
      <c r="AK22" s="1">
        <f t="shared" si="4"/>
        <v>38.28</v>
      </c>
      <c r="AL22" s="1">
        <f t="shared" si="4"/>
        <v>38.390000000000008</v>
      </c>
      <c r="AM22" s="1">
        <f t="shared" si="4"/>
        <v>38.5</v>
      </c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</row>
    <row r="23" spans="1:61">
      <c r="A23" s="1"/>
      <c r="B23" s="2">
        <v>41</v>
      </c>
      <c r="C23" s="4">
        <v>1.05</v>
      </c>
      <c r="D23" s="1">
        <f>D14*D17+(D7-D17)*D14*0.9</f>
        <v>38.745000000000005</v>
      </c>
      <c r="E23" s="1">
        <f t="shared" ref="E23:AS23" si="5">E14*E17+(E7-E17)*E14*0.9</f>
        <v>38.85</v>
      </c>
      <c r="F23" s="1">
        <f t="shared" si="5"/>
        <v>38.955000000000005</v>
      </c>
      <c r="G23" s="1">
        <f t="shared" si="5"/>
        <v>39.059999999999995</v>
      </c>
      <c r="H23" s="1">
        <f t="shared" si="5"/>
        <v>39.165000000000006</v>
      </c>
      <c r="I23" s="1">
        <f t="shared" si="5"/>
        <v>39.270000000000003</v>
      </c>
      <c r="J23" s="1">
        <f t="shared" si="5"/>
        <v>39.375</v>
      </c>
      <c r="K23" s="1">
        <f t="shared" si="5"/>
        <v>39.480000000000004</v>
      </c>
      <c r="L23" s="1">
        <f t="shared" si="5"/>
        <v>39.585000000000001</v>
      </c>
      <c r="M23" s="1">
        <f t="shared" si="5"/>
        <v>39.690000000000005</v>
      </c>
      <c r="N23" s="1">
        <f t="shared" si="5"/>
        <v>39.795000000000002</v>
      </c>
      <c r="O23" s="1">
        <f t="shared" si="5"/>
        <v>39.900000000000006</v>
      </c>
      <c r="P23" s="1">
        <f t="shared" si="5"/>
        <v>40.00500000000001</v>
      </c>
      <c r="Q23" s="1">
        <f t="shared" si="5"/>
        <v>40.11</v>
      </c>
      <c r="R23" s="1">
        <f t="shared" si="5"/>
        <v>40.215000000000003</v>
      </c>
      <c r="S23" s="1">
        <f t="shared" si="5"/>
        <v>40.32</v>
      </c>
      <c r="T23" s="1">
        <f t="shared" si="5"/>
        <v>40.424999999999997</v>
      </c>
      <c r="U23" s="1">
        <f t="shared" si="5"/>
        <v>40.53</v>
      </c>
      <c r="V23" s="1">
        <f t="shared" si="5"/>
        <v>40.635000000000005</v>
      </c>
      <c r="W23" s="1">
        <f t="shared" si="5"/>
        <v>40.74</v>
      </c>
      <c r="X23" s="1">
        <f t="shared" si="5"/>
        <v>40.844999999999999</v>
      </c>
      <c r="Y23" s="1">
        <f t="shared" si="5"/>
        <v>40.950000000000003</v>
      </c>
      <c r="Z23" s="1">
        <f t="shared" si="5"/>
        <v>41.055</v>
      </c>
      <c r="AA23" s="1">
        <f t="shared" si="5"/>
        <v>41.160000000000004</v>
      </c>
      <c r="AB23" s="1">
        <f t="shared" si="5"/>
        <v>41.265000000000001</v>
      </c>
      <c r="AC23" s="1">
        <f t="shared" si="5"/>
        <v>41.370000000000005</v>
      </c>
      <c r="AD23" s="1">
        <f t="shared" si="5"/>
        <v>41.475000000000001</v>
      </c>
      <c r="AE23" s="1">
        <f t="shared" si="5"/>
        <v>41.58</v>
      </c>
      <c r="AF23" s="1">
        <f t="shared" si="5"/>
        <v>41.685000000000002</v>
      </c>
      <c r="AG23" s="1">
        <f t="shared" si="5"/>
        <v>41.790000000000006</v>
      </c>
      <c r="AH23" s="1">
        <f t="shared" si="5"/>
        <v>41.895000000000003</v>
      </c>
      <c r="AI23" s="1">
        <f t="shared" si="5"/>
        <v>42.000000000000007</v>
      </c>
      <c r="AJ23" s="1">
        <f t="shared" si="5"/>
        <v>42.105000000000004</v>
      </c>
      <c r="AK23" s="1">
        <f t="shared" si="5"/>
        <v>42.21</v>
      </c>
      <c r="AL23" s="1">
        <f t="shared" si="5"/>
        <v>42.315000000000005</v>
      </c>
      <c r="AM23" s="1">
        <f t="shared" si="5"/>
        <v>42.42</v>
      </c>
      <c r="AN23" s="1">
        <f t="shared" si="5"/>
        <v>42.525000000000006</v>
      </c>
      <c r="AO23" s="1">
        <f t="shared" si="5"/>
        <v>42.63</v>
      </c>
      <c r="AP23" s="1">
        <f t="shared" si="5"/>
        <v>42.734999999999999</v>
      </c>
      <c r="AQ23" s="1">
        <f t="shared" si="5"/>
        <v>42.84</v>
      </c>
      <c r="AR23" s="1">
        <f t="shared" si="5"/>
        <v>42.945</v>
      </c>
      <c r="AS23" s="1">
        <f t="shared" si="5"/>
        <v>43.050000000000004</v>
      </c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</row>
    <row r="24" spans="1:61">
      <c r="A24" s="1"/>
      <c r="B24" s="2">
        <v>47</v>
      </c>
      <c r="C24" s="4">
        <v>1</v>
      </c>
      <c r="D24" s="1">
        <f>D15*D17+(D8-D17)*D15*0.9</f>
        <v>42.300000000000004</v>
      </c>
      <c r="E24" s="1">
        <f t="shared" ref="E24:AY24" si="6">E15*E17+(E8-E17)*E15*0.9</f>
        <v>42.4</v>
      </c>
      <c r="F24" s="1">
        <f t="shared" si="6"/>
        <v>42.5</v>
      </c>
      <c r="G24" s="1">
        <f t="shared" si="6"/>
        <v>42.6</v>
      </c>
      <c r="H24" s="1">
        <f t="shared" si="6"/>
        <v>42.7</v>
      </c>
      <c r="I24" s="1">
        <f t="shared" si="6"/>
        <v>42.800000000000004</v>
      </c>
      <c r="J24" s="1">
        <f t="shared" si="6"/>
        <v>42.9</v>
      </c>
      <c r="K24" s="1">
        <f t="shared" si="6"/>
        <v>43</v>
      </c>
      <c r="L24" s="1">
        <f t="shared" si="6"/>
        <v>43.1</v>
      </c>
      <c r="M24" s="1">
        <f t="shared" si="6"/>
        <v>43.2</v>
      </c>
      <c r="N24" s="1">
        <f t="shared" si="6"/>
        <v>43.300000000000004</v>
      </c>
      <c r="O24" s="1">
        <f t="shared" si="6"/>
        <v>43.4</v>
      </c>
      <c r="P24" s="1">
        <f t="shared" si="6"/>
        <v>43.5</v>
      </c>
      <c r="Q24" s="1">
        <f t="shared" si="6"/>
        <v>43.6</v>
      </c>
      <c r="R24" s="1">
        <f t="shared" si="6"/>
        <v>43.7</v>
      </c>
      <c r="S24" s="1">
        <f t="shared" si="6"/>
        <v>43.8</v>
      </c>
      <c r="T24" s="1">
        <f t="shared" si="6"/>
        <v>43.900000000000006</v>
      </c>
      <c r="U24" s="1">
        <f t="shared" si="6"/>
        <v>44</v>
      </c>
      <c r="V24" s="1">
        <f t="shared" si="6"/>
        <v>44.1</v>
      </c>
      <c r="W24" s="1">
        <f t="shared" si="6"/>
        <v>44.2</v>
      </c>
      <c r="X24" s="1">
        <f t="shared" si="6"/>
        <v>44.3</v>
      </c>
      <c r="Y24" s="1">
        <f t="shared" si="6"/>
        <v>44.400000000000006</v>
      </c>
      <c r="Z24" s="1">
        <f t="shared" si="6"/>
        <v>44.5</v>
      </c>
      <c r="AA24" s="1">
        <f t="shared" si="6"/>
        <v>44.6</v>
      </c>
      <c r="AB24" s="1">
        <f t="shared" si="6"/>
        <v>44.7</v>
      </c>
      <c r="AC24" s="1">
        <f t="shared" si="6"/>
        <v>44.8</v>
      </c>
      <c r="AD24" s="1">
        <f t="shared" si="6"/>
        <v>44.900000000000006</v>
      </c>
      <c r="AE24" s="1">
        <f t="shared" si="6"/>
        <v>45</v>
      </c>
      <c r="AF24" s="1">
        <f t="shared" si="6"/>
        <v>45.1</v>
      </c>
      <c r="AG24" s="1">
        <f t="shared" si="6"/>
        <v>45.2</v>
      </c>
      <c r="AH24" s="1">
        <f t="shared" si="6"/>
        <v>45.3</v>
      </c>
      <c r="AI24" s="1">
        <f t="shared" si="6"/>
        <v>45.4</v>
      </c>
      <c r="AJ24" s="1">
        <f t="shared" si="6"/>
        <v>45.5</v>
      </c>
      <c r="AK24" s="1">
        <f t="shared" si="6"/>
        <v>45.6</v>
      </c>
      <c r="AL24" s="1">
        <f t="shared" si="6"/>
        <v>45.7</v>
      </c>
      <c r="AM24" s="1">
        <f t="shared" si="6"/>
        <v>45.8</v>
      </c>
      <c r="AN24" s="1">
        <f t="shared" si="6"/>
        <v>45.9</v>
      </c>
      <c r="AO24" s="1">
        <f t="shared" si="6"/>
        <v>46</v>
      </c>
      <c r="AP24" s="1">
        <f t="shared" si="6"/>
        <v>46.1</v>
      </c>
      <c r="AQ24" s="1">
        <f t="shared" si="6"/>
        <v>46.2</v>
      </c>
      <c r="AR24" s="1">
        <f t="shared" si="6"/>
        <v>46.3</v>
      </c>
      <c r="AS24" s="1">
        <f t="shared" si="6"/>
        <v>46.4</v>
      </c>
      <c r="AT24" s="1">
        <f t="shared" si="6"/>
        <v>46.5</v>
      </c>
      <c r="AU24" s="1">
        <f t="shared" si="6"/>
        <v>46.6</v>
      </c>
      <c r="AV24" s="1">
        <f t="shared" si="6"/>
        <v>46.7</v>
      </c>
      <c r="AW24" s="1">
        <f t="shared" si="6"/>
        <v>46.8</v>
      </c>
      <c r="AX24" s="1">
        <f t="shared" si="6"/>
        <v>46.9</v>
      </c>
      <c r="AY24" s="1">
        <f t="shared" si="6"/>
        <v>47</v>
      </c>
      <c r="AZ24" s="1"/>
      <c r="BA24" s="1"/>
      <c r="BB24" s="1"/>
      <c r="BC24" s="1"/>
      <c r="BD24" s="1"/>
      <c r="BE24" s="1"/>
      <c r="BF24" s="1"/>
      <c r="BG24" s="1"/>
      <c r="BH24" s="1"/>
      <c r="BI24" s="1"/>
    </row>
    <row r="25" spans="1:61">
      <c r="A25" s="1"/>
      <c r="B25" s="2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</row>
    <row r="26" spans="1:61">
      <c r="A26" s="1"/>
      <c r="B26" s="2"/>
      <c r="C26" s="1" t="s">
        <v>69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</row>
    <row r="27" spans="1:61">
      <c r="A27" s="1" t="s">
        <v>1</v>
      </c>
      <c r="B27" s="2" t="s">
        <v>0</v>
      </c>
      <c r="C27" s="1" t="s">
        <v>2</v>
      </c>
      <c r="D27" s="1">
        <v>0</v>
      </c>
      <c r="E27" s="1">
        <v>1</v>
      </c>
      <c r="F27" s="1">
        <v>2</v>
      </c>
      <c r="G27" s="1">
        <v>3</v>
      </c>
      <c r="H27" s="1">
        <v>4</v>
      </c>
      <c r="I27" s="1">
        <v>5</v>
      </c>
      <c r="J27" s="1">
        <v>6</v>
      </c>
      <c r="K27" s="1">
        <v>7</v>
      </c>
      <c r="L27" s="1">
        <v>8</v>
      </c>
      <c r="M27" s="1">
        <v>9</v>
      </c>
      <c r="N27" s="1">
        <v>10</v>
      </c>
      <c r="O27" s="1">
        <v>11</v>
      </c>
      <c r="P27" s="1">
        <v>12</v>
      </c>
      <c r="Q27" s="1">
        <v>13</v>
      </c>
      <c r="R27" s="1">
        <v>14</v>
      </c>
      <c r="S27" s="1">
        <v>15</v>
      </c>
      <c r="T27" s="1">
        <v>16</v>
      </c>
      <c r="U27" s="1">
        <v>17</v>
      </c>
      <c r="V27" s="1">
        <v>18</v>
      </c>
      <c r="W27" s="1">
        <v>19</v>
      </c>
      <c r="X27" s="1">
        <v>20</v>
      </c>
      <c r="Y27" s="1">
        <v>21</v>
      </c>
      <c r="Z27" s="1">
        <v>22</v>
      </c>
      <c r="AA27" s="1">
        <v>23</v>
      </c>
      <c r="AB27" s="1">
        <v>24</v>
      </c>
      <c r="AC27" s="1">
        <v>25</v>
      </c>
      <c r="AD27" s="1">
        <v>26</v>
      </c>
      <c r="AE27" s="1">
        <v>27</v>
      </c>
      <c r="AF27" s="1">
        <v>28</v>
      </c>
      <c r="AG27" s="1">
        <v>29</v>
      </c>
      <c r="AH27" s="1">
        <v>30</v>
      </c>
      <c r="AI27" s="1">
        <v>31</v>
      </c>
      <c r="AJ27" s="1">
        <v>32</v>
      </c>
      <c r="AK27" s="1">
        <v>33</v>
      </c>
      <c r="AL27" s="1">
        <v>34</v>
      </c>
      <c r="AM27" s="1">
        <v>35</v>
      </c>
      <c r="AN27" s="1">
        <v>36</v>
      </c>
      <c r="AO27" s="1">
        <v>37</v>
      </c>
      <c r="AP27" s="1">
        <v>38</v>
      </c>
      <c r="AQ27" s="1">
        <v>39</v>
      </c>
      <c r="AR27" s="1">
        <v>40</v>
      </c>
      <c r="AS27" s="1">
        <v>41</v>
      </c>
      <c r="AT27" s="1">
        <v>42</v>
      </c>
      <c r="AU27" s="1">
        <v>43</v>
      </c>
      <c r="AV27" s="1">
        <v>44</v>
      </c>
      <c r="AW27" s="1">
        <v>45</v>
      </c>
      <c r="AX27" s="1">
        <v>46</v>
      </c>
      <c r="AY27" s="1">
        <v>47</v>
      </c>
      <c r="AZ27" s="1"/>
      <c r="BA27" s="1"/>
      <c r="BB27" s="1"/>
      <c r="BC27" s="1"/>
      <c r="BD27" s="1"/>
      <c r="BE27" s="1"/>
      <c r="BF27" s="1"/>
      <c r="BG27" s="1"/>
      <c r="BH27" s="1"/>
      <c r="BI27" s="1"/>
    </row>
    <row r="28" spans="1:61">
      <c r="A28" s="1"/>
      <c r="B28" s="2">
        <v>10</v>
      </c>
      <c r="C28" s="1">
        <v>2</v>
      </c>
      <c r="D28" s="1">
        <v>18</v>
      </c>
      <c r="E28" s="1">
        <v>18.2</v>
      </c>
      <c r="F28" s="1">
        <v>18.399999999999999</v>
      </c>
      <c r="G28" s="1">
        <v>18.600000000000001</v>
      </c>
      <c r="H28" s="1">
        <v>18.8</v>
      </c>
      <c r="I28" s="1">
        <v>19</v>
      </c>
      <c r="J28" s="1">
        <v>19.2</v>
      </c>
      <c r="K28" s="1">
        <v>19.399999999999999</v>
      </c>
      <c r="L28" s="1">
        <v>19.600000000000001</v>
      </c>
      <c r="M28" s="1">
        <v>19.8</v>
      </c>
      <c r="N28" s="1">
        <v>20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</row>
    <row r="29" spans="1:61">
      <c r="A29" s="1"/>
      <c r="B29" s="2">
        <v>17</v>
      </c>
      <c r="C29" s="1">
        <v>1.9</v>
      </c>
      <c r="D29" s="1">
        <v>29.07</v>
      </c>
      <c r="E29" s="1">
        <v>29.26</v>
      </c>
      <c r="F29" s="1">
        <v>29.45</v>
      </c>
      <c r="G29" s="1">
        <v>29.64</v>
      </c>
      <c r="H29" s="1">
        <v>29.83</v>
      </c>
      <c r="I29" s="1">
        <v>30.02</v>
      </c>
      <c r="J29" s="1">
        <v>30.21</v>
      </c>
      <c r="K29" s="1">
        <v>30.4</v>
      </c>
      <c r="L29" s="1">
        <v>30.59</v>
      </c>
      <c r="M29" s="1">
        <v>30.78</v>
      </c>
      <c r="N29" s="1">
        <v>30.97</v>
      </c>
      <c r="O29" s="1">
        <v>31.16</v>
      </c>
      <c r="P29" s="1">
        <v>31.35</v>
      </c>
      <c r="Q29" s="1">
        <v>31.54</v>
      </c>
      <c r="R29" s="1">
        <v>31.73</v>
      </c>
      <c r="S29" s="1">
        <v>31.92</v>
      </c>
      <c r="T29" s="1">
        <v>32.11</v>
      </c>
      <c r="U29" s="1">
        <v>32.299999999999997</v>
      </c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</row>
    <row r="30" spans="1:61">
      <c r="A30" s="1"/>
      <c r="B30" s="2">
        <v>23</v>
      </c>
      <c r="C30" s="1">
        <v>1.8</v>
      </c>
      <c r="D30" s="1">
        <v>37.26</v>
      </c>
      <c r="E30" s="1">
        <v>37.44</v>
      </c>
      <c r="F30" s="1">
        <v>37.619999999999997</v>
      </c>
      <c r="G30" s="1">
        <v>37.799999999999997</v>
      </c>
      <c r="H30" s="1">
        <v>37.979999999999997</v>
      </c>
      <c r="I30" s="1">
        <v>38.159999999999997</v>
      </c>
      <c r="J30" s="1">
        <v>38.340000000000003</v>
      </c>
      <c r="K30" s="1">
        <v>38.520000000000003</v>
      </c>
      <c r="L30" s="1">
        <v>38.700000000000003</v>
      </c>
      <c r="M30" s="1">
        <v>38.880000000000003</v>
      </c>
      <c r="N30" s="1">
        <v>39.06</v>
      </c>
      <c r="O30" s="1">
        <v>39.24</v>
      </c>
      <c r="P30" s="1">
        <v>39.42</v>
      </c>
      <c r="Q30" s="1">
        <v>39.6</v>
      </c>
      <c r="R30" s="1">
        <v>39.78</v>
      </c>
      <c r="S30" s="1">
        <v>39.96</v>
      </c>
      <c r="T30" s="1">
        <v>40.14</v>
      </c>
      <c r="U30" s="1">
        <v>40.32</v>
      </c>
      <c r="V30" s="1">
        <v>40.5</v>
      </c>
      <c r="W30" s="1">
        <v>40.68</v>
      </c>
      <c r="X30" s="1">
        <v>40.86</v>
      </c>
      <c r="Y30" s="1">
        <v>41.04</v>
      </c>
      <c r="Z30" s="1">
        <v>41.22</v>
      </c>
      <c r="AA30" s="1">
        <v>41.4</v>
      </c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</row>
    <row r="31" spans="1:61">
      <c r="A31" s="1"/>
      <c r="B31" s="2">
        <v>29</v>
      </c>
      <c r="C31" s="1">
        <v>1.7</v>
      </c>
      <c r="D31" s="1">
        <v>44.37</v>
      </c>
      <c r="E31" s="1">
        <v>44.54</v>
      </c>
      <c r="F31" s="1">
        <v>44.71</v>
      </c>
      <c r="G31" s="1">
        <v>44.88</v>
      </c>
      <c r="H31" s="1">
        <v>45.05</v>
      </c>
      <c r="I31" s="1">
        <v>45.22</v>
      </c>
      <c r="J31" s="1">
        <v>45.39</v>
      </c>
      <c r="K31" s="1">
        <v>45.56</v>
      </c>
      <c r="L31" s="1">
        <v>45.73</v>
      </c>
      <c r="M31" s="1">
        <v>45.9</v>
      </c>
      <c r="N31" s="1">
        <v>46.07</v>
      </c>
      <c r="O31" s="1">
        <v>46.24</v>
      </c>
      <c r="P31" s="1">
        <v>46.41</v>
      </c>
      <c r="Q31" s="1">
        <v>46.58</v>
      </c>
      <c r="R31" s="1">
        <v>46.75</v>
      </c>
      <c r="S31" s="1">
        <v>46.92</v>
      </c>
      <c r="T31" s="1">
        <v>47.09</v>
      </c>
      <c r="U31" s="1">
        <v>47.26</v>
      </c>
      <c r="V31" s="1">
        <v>47.43</v>
      </c>
      <c r="W31" s="1">
        <v>47.6</v>
      </c>
      <c r="X31" s="1">
        <v>47.77</v>
      </c>
      <c r="Y31" s="1">
        <v>47.94</v>
      </c>
      <c r="Z31" s="1">
        <v>48.11</v>
      </c>
      <c r="AA31" s="1">
        <v>48.28</v>
      </c>
      <c r="AB31" s="1">
        <v>48.45</v>
      </c>
      <c r="AC31" s="1">
        <v>48.62</v>
      </c>
      <c r="AD31" s="1">
        <v>48.79</v>
      </c>
      <c r="AE31" s="1">
        <v>48.96</v>
      </c>
      <c r="AF31" s="1">
        <v>49.13</v>
      </c>
      <c r="AG31" s="1">
        <v>49.3</v>
      </c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</row>
    <row r="32" spans="1:61">
      <c r="A32" s="1"/>
      <c r="B32" s="2">
        <v>35</v>
      </c>
      <c r="C32" s="1">
        <v>1.6</v>
      </c>
      <c r="D32" s="1">
        <v>50.4</v>
      </c>
      <c r="E32" s="1">
        <v>50.56</v>
      </c>
      <c r="F32" s="1">
        <v>50.72</v>
      </c>
      <c r="G32" s="1">
        <v>50.88</v>
      </c>
      <c r="H32" s="1">
        <v>51.04</v>
      </c>
      <c r="I32" s="1">
        <v>51.2</v>
      </c>
      <c r="J32" s="1">
        <v>51.36</v>
      </c>
      <c r="K32" s="1">
        <v>51.52</v>
      </c>
      <c r="L32" s="1">
        <v>51.68</v>
      </c>
      <c r="M32" s="1">
        <v>51.84</v>
      </c>
      <c r="N32" s="1">
        <v>52</v>
      </c>
      <c r="O32" s="1">
        <v>52.16</v>
      </c>
      <c r="P32" s="1">
        <v>52.32</v>
      </c>
      <c r="Q32" s="1">
        <v>52.48</v>
      </c>
      <c r="R32" s="1">
        <v>52.64</v>
      </c>
      <c r="S32" s="1">
        <v>52.8</v>
      </c>
      <c r="T32" s="1">
        <v>52.96</v>
      </c>
      <c r="U32" s="1">
        <v>53.12</v>
      </c>
      <c r="V32" s="1">
        <v>53.28</v>
      </c>
      <c r="W32" s="1">
        <v>53.44</v>
      </c>
      <c r="X32" s="1">
        <v>53.6</v>
      </c>
      <c r="Y32" s="1">
        <v>53.76</v>
      </c>
      <c r="Z32" s="1">
        <v>53.92</v>
      </c>
      <c r="AA32" s="1">
        <v>54.08</v>
      </c>
      <c r="AB32" s="1">
        <v>54.24</v>
      </c>
      <c r="AC32" s="1">
        <v>54.4</v>
      </c>
      <c r="AD32" s="1">
        <v>54.56</v>
      </c>
      <c r="AE32" s="1">
        <v>54.72</v>
      </c>
      <c r="AF32" s="1">
        <v>54.88</v>
      </c>
      <c r="AG32" s="1">
        <v>55.04</v>
      </c>
      <c r="AH32" s="1">
        <v>55.2</v>
      </c>
      <c r="AI32" s="1">
        <v>55.36</v>
      </c>
      <c r="AJ32" s="1">
        <v>55.52</v>
      </c>
      <c r="AK32" s="1">
        <v>55.68</v>
      </c>
      <c r="AL32" s="1">
        <v>55.84</v>
      </c>
      <c r="AM32" s="1">
        <v>56</v>
      </c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</row>
    <row r="33" spans="1:61">
      <c r="A33" s="1"/>
      <c r="B33" s="2">
        <v>41</v>
      </c>
      <c r="C33" s="1">
        <v>1.5</v>
      </c>
      <c r="D33" s="1">
        <v>55.35</v>
      </c>
      <c r="E33" s="1">
        <v>55.5</v>
      </c>
      <c r="F33" s="1">
        <v>55.65</v>
      </c>
      <c r="G33" s="1">
        <v>55.8</v>
      </c>
      <c r="H33" s="1">
        <v>55.95</v>
      </c>
      <c r="I33" s="1">
        <v>56.1</v>
      </c>
      <c r="J33" s="1">
        <v>56.25</v>
      </c>
      <c r="K33" s="1">
        <v>56.4</v>
      </c>
      <c r="L33" s="1">
        <v>56.55</v>
      </c>
      <c r="M33" s="1">
        <v>56.7</v>
      </c>
      <c r="N33" s="1">
        <v>56.85</v>
      </c>
      <c r="O33" s="1">
        <v>57</v>
      </c>
      <c r="P33" s="1">
        <v>57.15</v>
      </c>
      <c r="Q33" s="1">
        <v>57.3</v>
      </c>
      <c r="R33" s="1">
        <v>57.45</v>
      </c>
      <c r="S33" s="1">
        <v>57.6</v>
      </c>
      <c r="T33" s="1">
        <v>57.75</v>
      </c>
      <c r="U33" s="1">
        <v>57.9</v>
      </c>
      <c r="V33" s="1">
        <v>58.05</v>
      </c>
      <c r="W33" s="1">
        <v>58.2</v>
      </c>
      <c r="X33" s="1">
        <v>58.35</v>
      </c>
      <c r="Y33" s="1">
        <v>58.5</v>
      </c>
      <c r="Z33" s="1">
        <v>58.65</v>
      </c>
      <c r="AA33" s="1">
        <v>58.8</v>
      </c>
      <c r="AB33" s="1">
        <v>58.95</v>
      </c>
      <c r="AC33" s="1">
        <v>59.1</v>
      </c>
      <c r="AD33" s="1">
        <v>59.25</v>
      </c>
      <c r="AE33" s="1">
        <v>59.4</v>
      </c>
      <c r="AF33" s="1">
        <v>59.55</v>
      </c>
      <c r="AG33" s="1">
        <v>59.7</v>
      </c>
      <c r="AH33" s="1">
        <v>59.85</v>
      </c>
      <c r="AI33" s="1">
        <v>60</v>
      </c>
      <c r="AJ33" s="1">
        <v>60.15</v>
      </c>
      <c r="AK33" s="1">
        <v>60.3</v>
      </c>
      <c r="AL33" s="1">
        <v>60.45</v>
      </c>
      <c r="AM33" s="1">
        <v>60.6</v>
      </c>
      <c r="AN33" s="1">
        <v>60.75</v>
      </c>
      <c r="AO33" s="1">
        <v>60.9</v>
      </c>
      <c r="AP33" s="1">
        <v>61.05</v>
      </c>
      <c r="AQ33" s="1">
        <v>61.2</v>
      </c>
      <c r="AR33" s="1">
        <v>61.35</v>
      </c>
      <c r="AS33" s="1">
        <v>61.5</v>
      </c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</row>
    <row r="34" spans="1:61">
      <c r="A34" s="1"/>
      <c r="B34" s="2">
        <v>47</v>
      </c>
      <c r="C34" s="1">
        <v>1.4</v>
      </c>
      <c r="D34" s="1">
        <v>59.22</v>
      </c>
      <c r="E34" s="1">
        <v>59.36</v>
      </c>
      <c r="F34" s="1">
        <v>59.5</v>
      </c>
      <c r="G34" s="1">
        <v>59.64</v>
      </c>
      <c r="H34" s="1">
        <v>59.78</v>
      </c>
      <c r="I34" s="1">
        <v>59.92</v>
      </c>
      <c r="J34" s="1">
        <v>60.06</v>
      </c>
      <c r="K34" s="1">
        <v>60.2</v>
      </c>
      <c r="L34" s="1">
        <v>60.34</v>
      </c>
      <c r="M34" s="1">
        <v>60.48</v>
      </c>
      <c r="N34" s="1">
        <v>60.62</v>
      </c>
      <c r="O34" s="1">
        <v>60.76</v>
      </c>
      <c r="P34" s="1">
        <v>60.9</v>
      </c>
      <c r="Q34" s="1">
        <v>61.04</v>
      </c>
      <c r="R34" s="1">
        <v>61.18</v>
      </c>
      <c r="S34" s="1">
        <v>61.32</v>
      </c>
      <c r="T34" s="1">
        <v>61.46</v>
      </c>
      <c r="U34" s="1">
        <v>61.6</v>
      </c>
      <c r="V34" s="1">
        <v>61.74</v>
      </c>
      <c r="W34" s="1">
        <v>61.88</v>
      </c>
      <c r="X34" s="1">
        <v>62.02</v>
      </c>
      <c r="Y34" s="1">
        <v>62.16</v>
      </c>
      <c r="Z34" s="1">
        <v>62.3</v>
      </c>
      <c r="AA34" s="1">
        <v>62.44</v>
      </c>
      <c r="AB34" s="1">
        <v>62.58</v>
      </c>
      <c r="AC34" s="1">
        <v>62.72</v>
      </c>
      <c r="AD34" s="1">
        <v>62.86</v>
      </c>
      <c r="AE34" s="1">
        <v>63</v>
      </c>
      <c r="AF34" s="1">
        <v>63.14</v>
      </c>
      <c r="AG34" s="1">
        <v>63.28</v>
      </c>
      <c r="AH34" s="1">
        <v>63.42</v>
      </c>
      <c r="AI34" s="1">
        <v>63.56</v>
      </c>
      <c r="AJ34" s="1">
        <v>63.7</v>
      </c>
      <c r="AK34" s="1">
        <v>63.84</v>
      </c>
      <c r="AL34" s="1">
        <v>63.98</v>
      </c>
      <c r="AM34" s="1">
        <v>64.12</v>
      </c>
      <c r="AN34" s="1">
        <v>64.260000000000005</v>
      </c>
      <c r="AO34" s="1">
        <v>64.400000000000006</v>
      </c>
      <c r="AP34" s="1">
        <v>64.540000000000006</v>
      </c>
      <c r="AQ34" s="1">
        <v>64.680000000000007</v>
      </c>
      <c r="AR34" s="1">
        <v>64.819999999999993</v>
      </c>
      <c r="AS34" s="1">
        <v>64.959999999999994</v>
      </c>
      <c r="AT34" s="1">
        <v>65.099999999999994</v>
      </c>
      <c r="AU34" s="1">
        <v>65.239999999999995</v>
      </c>
      <c r="AV34" s="1">
        <v>65.38</v>
      </c>
      <c r="AW34" s="1">
        <v>65.52</v>
      </c>
      <c r="AX34" s="1">
        <v>65.66</v>
      </c>
      <c r="AY34" s="1">
        <v>65.8</v>
      </c>
      <c r="AZ34" s="1"/>
      <c r="BA34" s="1"/>
      <c r="BB34" s="1"/>
      <c r="BC34" s="1"/>
      <c r="BD34" s="1"/>
      <c r="BE34" s="1"/>
      <c r="BF34" s="1"/>
      <c r="BG34" s="1"/>
      <c r="BH34" s="1"/>
      <c r="BI34" s="1"/>
    </row>
    <row r="35" spans="1:61">
      <c r="A35" s="1"/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</row>
    <row r="36" spans="1:61">
      <c r="A36" s="1"/>
      <c r="B36" s="2"/>
      <c r="C36" s="1" t="s">
        <v>73</v>
      </c>
      <c r="D36" s="1"/>
      <c r="E36" s="1"/>
      <c r="F36" s="1"/>
      <c r="G36" s="1" t="s">
        <v>74</v>
      </c>
      <c r="H36" s="1"/>
      <c r="I36" s="1"/>
      <c r="J36" s="1"/>
      <c r="K36" s="1" t="s">
        <v>75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</row>
    <row r="37" spans="1:61">
      <c r="A37" s="1"/>
      <c r="B37" s="2"/>
      <c r="C37" s="1" t="s">
        <v>69</v>
      </c>
      <c r="D37" s="1"/>
      <c r="G37" s="1" t="s">
        <v>70</v>
      </c>
      <c r="H37" s="1"/>
      <c r="K37" s="1" t="s">
        <v>71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</row>
    <row r="38" spans="1:61">
      <c r="A38" s="1"/>
      <c r="B38" s="3" t="s">
        <v>67</v>
      </c>
      <c r="C38" s="4" t="s">
        <v>2</v>
      </c>
      <c r="D38" s="4" t="s">
        <v>68</v>
      </c>
      <c r="E38" s="12" t="s">
        <v>72</v>
      </c>
      <c r="G38" s="4" t="s">
        <v>2</v>
      </c>
      <c r="H38" s="4" t="s">
        <v>68</v>
      </c>
      <c r="I38" s="12" t="s">
        <v>72</v>
      </c>
      <c r="K38" s="4" t="s">
        <v>2</v>
      </c>
      <c r="L38" s="4" t="s">
        <v>68</v>
      </c>
      <c r="M38" s="12" t="s">
        <v>72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</row>
    <row r="39" spans="1:61">
      <c r="A39" s="1"/>
      <c r="B39" s="3">
        <v>10</v>
      </c>
      <c r="C39" s="4">
        <v>2</v>
      </c>
      <c r="D39" s="4">
        <v>20</v>
      </c>
      <c r="E39" s="9">
        <f>D39*0.9</f>
        <v>18</v>
      </c>
      <c r="G39" s="4">
        <v>1.5</v>
      </c>
      <c r="H39" s="4">
        <f t="shared" ref="H39:H45" si="7">B39*G39</f>
        <v>15</v>
      </c>
      <c r="I39" s="9">
        <f>H39*0.9</f>
        <v>13.5</v>
      </c>
      <c r="K39" s="4">
        <v>1.6</v>
      </c>
      <c r="L39" s="4">
        <f t="shared" ref="L39:L45" si="8">K39*B39</f>
        <v>16</v>
      </c>
      <c r="M39" s="4">
        <f>L39*0.9</f>
        <v>14.4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</row>
    <row r="40" spans="1:61">
      <c r="A40" s="1"/>
      <c r="B40" s="3">
        <v>17</v>
      </c>
      <c r="C40" s="4">
        <v>1.9</v>
      </c>
      <c r="D40" s="4">
        <v>32.299999999999997</v>
      </c>
      <c r="E40" s="9">
        <f t="shared" ref="E40:E45" si="9">D40*0.9</f>
        <v>29.069999999999997</v>
      </c>
      <c r="G40" s="4">
        <v>1.3</v>
      </c>
      <c r="H40" s="4">
        <f t="shared" si="7"/>
        <v>22.1</v>
      </c>
      <c r="I40" s="9">
        <f t="shared" ref="I40:I45" si="10">H40*0.9</f>
        <v>19.89</v>
      </c>
      <c r="K40" s="4">
        <v>1.4</v>
      </c>
      <c r="L40" s="4">
        <f t="shared" si="8"/>
        <v>23.799999999999997</v>
      </c>
      <c r="M40" s="4">
        <f t="shared" ref="M40:M45" si="11">L40*0.9</f>
        <v>21.419999999999998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</row>
    <row r="41" spans="1:61">
      <c r="A41" s="1"/>
      <c r="B41" s="3">
        <v>23</v>
      </c>
      <c r="C41" s="4">
        <v>1.8</v>
      </c>
      <c r="D41" s="4">
        <v>41.4</v>
      </c>
      <c r="E41" s="9">
        <f t="shared" si="9"/>
        <v>37.26</v>
      </c>
      <c r="G41" s="4">
        <v>1.1499999999999999</v>
      </c>
      <c r="H41" s="4">
        <f t="shared" si="7"/>
        <v>26.45</v>
      </c>
      <c r="I41" s="9">
        <f t="shared" si="10"/>
        <v>23.805</v>
      </c>
      <c r="K41" s="4">
        <v>1.25</v>
      </c>
      <c r="L41" s="4">
        <f t="shared" si="8"/>
        <v>28.75</v>
      </c>
      <c r="M41" s="4">
        <f t="shared" si="11"/>
        <v>25.875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</row>
    <row r="42" spans="1:61">
      <c r="A42" s="1"/>
      <c r="B42" s="3">
        <v>29</v>
      </c>
      <c r="C42" s="4">
        <v>1.7</v>
      </c>
      <c r="D42" s="4">
        <v>49.3</v>
      </c>
      <c r="E42" s="9">
        <f t="shared" si="9"/>
        <v>44.37</v>
      </c>
      <c r="G42" s="4">
        <v>1.1000000000000001</v>
      </c>
      <c r="H42" s="4">
        <f t="shared" si="7"/>
        <v>31.900000000000002</v>
      </c>
      <c r="I42" s="9">
        <f t="shared" si="10"/>
        <v>28.71</v>
      </c>
      <c r="K42" s="4">
        <v>1.1499999999999999</v>
      </c>
      <c r="L42" s="4">
        <f t="shared" si="8"/>
        <v>33.349999999999994</v>
      </c>
      <c r="M42" s="4">
        <f t="shared" si="11"/>
        <v>30.014999999999997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</row>
    <row r="43" spans="1:61">
      <c r="A43" s="1"/>
      <c r="B43" s="3">
        <v>35</v>
      </c>
      <c r="C43" s="4">
        <v>1.6</v>
      </c>
      <c r="D43" s="4">
        <v>56</v>
      </c>
      <c r="E43" s="9">
        <f t="shared" si="9"/>
        <v>50.4</v>
      </c>
      <c r="G43" s="4">
        <v>1.05</v>
      </c>
      <c r="H43" s="4">
        <f t="shared" si="7"/>
        <v>36.75</v>
      </c>
      <c r="I43" s="9">
        <f t="shared" si="10"/>
        <v>33.075000000000003</v>
      </c>
      <c r="K43" s="4">
        <v>1.1000000000000001</v>
      </c>
      <c r="L43" s="4">
        <f t="shared" si="8"/>
        <v>38.5</v>
      </c>
      <c r="M43" s="4">
        <f t="shared" si="11"/>
        <v>34.65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</row>
    <row r="44" spans="1:61">
      <c r="A44" s="1"/>
      <c r="B44" s="3">
        <v>41</v>
      </c>
      <c r="C44" s="4">
        <v>1.5</v>
      </c>
      <c r="D44" s="4">
        <v>61.5</v>
      </c>
      <c r="E44" s="9">
        <f t="shared" si="9"/>
        <v>55.35</v>
      </c>
      <c r="G44" s="4">
        <v>1</v>
      </c>
      <c r="H44" s="4">
        <f t="shared" si="7"/>
        <v>41</v>
      </c>
      <c r="I44" s="9">
        <f t="shared" si="10"/>
        <v>36.9</v>
      </c>
      <c r="K44" s="4">
        <v>1.05</v>
      </c>
      <c r="L44" s="4">
        <f t="shared" si="8"/>
        <v>43.050000000000004</v>
      </c>
      <c r="M44" s="4">
        <f t="shared" si="11"/>
        <v>38.745000000000005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</row>
    <row r="45" spans="1:61">
      <c r="A45" s="1"/>
      <c r="B45" s="3">
        <v>47</v>
      </c>
      <c r="C45" s="4">
        <v>1.4</v>
      </c>
      <c r="D45" s="4">
        <v>65.8</v>
      </c>
      <c r="E45" s="9">
        <f t="shared" si="9"/>
        <v>59.22</v>
      </c>
      <c r="G45" s="4">
        <v>1</v>
      </c>
      <c r="H45" s="4">
        <f t="shared" si="7"/>
        <v>47</v>
      </c>
      <c r="I45" s="9">
        <f t="shared" si="10"/>
        <v>42.300000000000004</v>
      </c>
      <c r="K45" s="4">
        <v>1</v>
      </c>
      <c r="L45" s="4">
        <f t="shared" si="8"/>
        <v>47</v>
      </c>
      <c r="M45" s="4">
        <f t="shared" si="11"/>
        <v>42.300000000000004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</row>
    <row r="46" spans="1:6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</row>
    <row r="47" spans="1:6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</row>
    <row r="48" spans="1:6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</row>
    <row r="49" spans="1:6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</row>
    <row r="50" spans="1:6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</row>
    <row r="51" spans="1:6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</row>
    <row r="52" spans="1:6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</row>
    <row r="53" spans="1:6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</row>
    <row r="54" spans="1:6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</row>
    <row r="55" spans="1:6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</row>
    <row r="56" spans="1:6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</row>
    <row r="57" spans="1:6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</row>
    <row r="58" spans="1:6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</row>
    <row r="59" spans="1:6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BG45"/>
  <sheetViews>
    <sheetView topLeftCell="A10" workbookViewId="0">
      <selection activeCell="B37" sqref="B37:H45"/>
    </sheetView>
  </sheetViews>
  <sheetFormatPr defaultRowHeight="12.75"/>
  <cols>
    <col min="1" max="1" width="9.140625" style="1"/>
    <col min="2" max="2" width="9.140625" style="2"/>
    <col min="3" max="3" width="9.140625" style="1"/>
    <col min="4" max="4" width="5.5703125" style="1" customWidth="1"/>
    <col min="5" max="6" width="7.140625" style="1" customWidth="1"/>
    <col min="7" max="7" width="7.28515625" style="1" customWidth="1"/>
    <col min="8" max="255" width="5.7109375" style="1" customWidth="1"/>
    <col min="256" max="16384" width="9.140625" style="1"/>
  </cols>
  <sheetData>
    <row r="2" spans="3:51">
      <c r="C2" s="1">
        <v>10</v>
      </c>
      <c r="D2" s="1">
        <v>10</v>
      </c>
      <c r="E2" s="1">
        <v>10</v>
      </c>
      <c r="F2" s="1">
        <v>10</v>
      </c>
      <c r="G2" s="1">
        <v>10</v>
      </c>
      <c r="H2" s="1">
        <v>10</v>
      </c>
      <c r="I2" s="1">
        <v>10</v>
      </c>
      <c r="J2" s="1">
        <v>10</v>
      </c>
      <c r="K2" s="1">
        <v>10</v>
      </c>
      <c r="L2" s="1">
        <v>10</v>
      </c>
      <c r="M2" s="1">
        <v>10</v>
      </c>
      <c r="N2" s="1">
        <v>10</v>
      </c>
      <c r="O2" s="1">
        <v>10</v>
      </c>
      <c r="P2" s="1">
        <v>10</v>
      </c>
      <c r="Q2" s="1">
        <v>10</v>
      </c>
      <c r="R2" s="1">
        <v>10</v>
      </c>
      <c r="S2" s="1">
        <v>10</v>
      </c>
      <c r="T2" s="1">
        <v>10</v>
      </c>
      <c r="U2" s="1">
        <v>10</v>
      </c>
      <c r="V2" s="1">
        <v>10</v>
      </c>
      <c r="W2" s="1">
        <v>10</v>
      </c>
      <c r="X2" s="1">
        <v>10</v>
      </c>
      <c r="Y2" s="1">
        <v>10</v>
      </c>
      <c r="Z2" s="1">
        <v>10</v>
      </c>
      <c r="AA2" s="1">
        <v>10</v>
      </c>
      <c r="AB2" s="1">
        <v>10</v>
      </c>
      <c r="AC2" s="1">
        <v>10</v>
      </c>
      <c r="AD2" s="1">
        <v>10</v>
      </c>
      <c r="AE2" s="1">
        <v>10</v>
      </c>
      <c r="AF2" s="1">
        <v>10</v>
      </c>
      <c r="AG2" s="1">
        <v>10</v>
      </c>
      <c r="AH2" s="1">
        <v>10</v>
      </c>
      <c r="AI2" s="1">
        <v>10</v>
      </c>
      <c r="AJ2" s="1">
        <v>10</v>
      </c>
      <c r="AK2" s="1">
        <v>10</v>
      </c>
      <c r="AL2" s="1">
        <v>10</v>
      </c>
      <c r="AM2" s="1">
        <v>10</v>
      </c>
      <c r="AN2" s="1">
        <v>10</v>
      </c>
      <c r="AO2" s="1">
        <v>10</v>
      </c>
      <c r="AP2" s="1">
        <v>10</v>
      </c>
      <c r="AQ2" s="1">
        <v>10</v>
      </c>
      <c r="AR2" s="1">
        <v>10</v>
      </c>
      <c r="AS2" s="1">
        <v>10</v>
      </c>
      <c r="AT2" s="1">
        <v>10</v>
      </c>
      <c r="AU2" s="1">
        <v>10</v>
      </c>
      <c r="AV2" s="1">
        <v>10</v>
      </c>
      <c r="AW2" s="1">
        <v>10</v>
      </c>
      <c r="AX2" s="1">
        <v>10</v>
      </c>
      <c r="AY2" s="1">
        <v>10</v>
      </c>
    </row>
    <row r="3" spans="3:51">
      <c r="C3" s="1">
        <v>17</v>
      </c>
      <c r="D3" s="1">
        <v>17</v>
      </c>
      <c r="E3" s="1">
        <v>17</v>
      </c>
      <c r="F3" s="1">
        <v>17</v>
      </c>
      <c r="G3" s="1">
        <v>17</v>
      </c>
      <c r="H3" s="1">
        <v>17</v>
      </c>
      <c r="I3" s="1">
        <v>17</v>
      </c>
      <c r="J3" s="1">
        <v>17</v>
      </c>
      <c r="K3" s="1">
        <v>17</v>
      </c>
      <c r="L3" s="1">
        <v>17</v>
      </c>
      <c r="M3" s="1">
        <v>17</v>
      </c>
      <c r="N3" s="1">
        <v>17</v>
      </c>
      <c r="O3" s="1">
        <v>17</v>
      </c>
      <c r="P3" s="1">
        <v>17</v>
      </c>
      <c r="Q3" s="1">
        <v>17</v>
      </c>
      <c r="R3" s="1">
        <v>17</v>
      </c>
      <c r="S3" s="1">
        <v>17</v>
      </c>
      <c r="T3" s="1">
        <v>17</v>
      </c>
      <c r="U3" s="1">
        <v>17</v>
      </c>
      <c r="V3" s="1">
        <v>17</v>
      </c>
      <c r="W3" s="1">
        <v>17</v>
      </c>
      <c r="X3" s="1">
        <v>17</v>
      </c>
      <c r="Y3" s="1">
        <v>17</v>
      </c>
      <c r="Z3" s="1">
        <v>17</v>
      </c>
      <c r="AA3" s="1">
        <v>17</v>
      </c>
      <c r="AB3" s="1">
        <v>17</v>
      </c>
      <c r="AC3" s="1">
        <v>17</v>
      </c>
      <c r="AD3" s="1">
        <v>17</v>
      </c>
      <c r="AE3" s="1">
        <v>17</v>
      </c>
      <c r="AF3" s="1">
        <v>17</v>
      </c>
      <c r="AG3" s="1">
        <v>17</v>
      </c>
      <c r="AH3" s="1">
        <v>17</v>
      </c>
      <c r="AI3" s="1">
        <v>17</v>
      </c>
      <c r="AJ3" s="1">
        <v>17</v>
      </c>
      <c r="AK3" s="1">
        <v>17</v>
      </c>
      <c r="AL3" s="1">
        <v>17</v>
      </c>
      <c r="AM3" s="1">
        <v>17</v>
      </c>
      <c r="AN3" s="1">
        <v>17</v>
      </c>
      <c r="AO3" s="1">
        <v>17</v>
      </c>
      <c r="AP3" s="1">
        <v>17</v>
      </c>
      <c r="AQ3" s="1">
        <v>17</v>
      </c>
      <c r="AR3" s="1">
        <v>17</v>
      </c>
      <c r="AS3" s="1">
        <v>17</v>
      </c>
      <c r="AT3" s="1">
        <v>17</v>
      </c>
      <c r="AU3" s="1">
        <v>17</v>
      </c>
      <c r="AV3" s="1">
        <v>17</v>
      </c>
      <c r="AW3" s="1">
        <v>17</v>
      </c>
      <c r="AX3" s="1">
        <v>17</v>
      </c>
      <c r="AY3" s="1">
        <v>17</v>
      </c>
    </row>
    <row r="4" spans="3:51">
      <c r="C4" s="1">
        <v>23</v>
      </c>
      <c r="D4" s="1">
        <v>23</v>
      </c>
      <c r="E4" s="1">
        <v>23</v>
      </c>
      <c r="F4" s="1">
        <v>23</v>
      </c>
      <c r="G4" s="1">
        <v>23</v>
      </c>
      <c r="H4" s="1">
        <v>23</v>
      </c>
      <c r="I4" s="1">
        <v>23</v>
      </c>
      <c r="J4" s="1">
        <v>23</v>
      </c>
      <c r="K4" s="1">
        <v>23</v>
      </c>
      <c r="L4" s="1">
        <v>23</v>
      </c>
      <c r="M4" s="1">
        <v>23</v>
      </c>
      <c r="N4" s="1">
        <v>23</v>
      </c>
      <c r="O4" s="1">
        <v>23</v>
      </c>
      <c r="P4" s="1">
        <v>23</v>
      </c>
      <c r="Q4" s="1">
        <v>23</v>
      </c>
      <c r="R4" s="1">
        <v>23</v>
      </c>
      <c r="S4" s="1">
        <v>23</v>
      </c>
      <c r="T4" s="1">
        <v>23</v>
      </c>
      <c r="U4" s="1">
        <v>23</v>
      </c>
      <c r="V4" s="1">
        <v>23</v>
      </c>
      <c r="W4" s="1">
        <v>23</v>
      </c>
      <c r="X4" s="1">
        <v>23</v>
      </c>
      <c r="Y4" s="1">
        <v>23</v>
      </c>
      <c r="Z4" s="1">
        <v>23</v>
      </c>
      <c r="AA4" s="1">
        <v>23</v>
      </c>
      <c r="AB4" s="1">
        <v>23</v>
      </c>
      <c r="AC4" s="1">
        <v>23</v>
      </c>
      <c r="AD4" s="1">
        <v>23</v>
      </c>
      <c r="AE4" s="1">
        <v>23</v>
      </c>
      <c r="AF4" s="1">
        <v>23</v>
      </c>
      <c r="AG4" s="1">
        <v>23</v>
      </c>
      <c r="AH4" s="1">
        <v>23</v>
      </c>
      <c r="AI4" s="1">
        <v>23</v>
      </c>
      <c r="AJ4" s="1">
        <v>23</v>
      </c>
      <c r="AK4" s="1">
        <v>23</v>
      </c>
      <c r="AL4" s="1">
        <v>23</v>
      </c>
      <c r="AM4" s="1">
        <v>23</v>
      </c>
      <c r="AN4" s="1">
        <v>23</v>
      </c>
      <c r="AO4" s="1">
        <v>23</v>
      </c>
      <c r="AP4" s="1">
        <v>23</v>
      </c>
      <c r="AQ4" s="1">
        <v>23</v>
      </c>
      <c r="AR4" s="1">
        <v>23</v>
      </c>
      <c r="AS4" s="1">
        <v>23</v>
      </c>
      <c r="AT4" s="1">
        <v>23</v>
      </c>
      <c r="AU4" s="1">
        <v>23</v>
      </c>
      <c r="AV4" s="1">
        <v>23</v>
      </c>
      <c r="AW4" s="1">
        <v>23</v>
      </c>
      <c r="AX4" s="1">
        <v>23</v>
      </c>
      <c r="AY4" s="1">
        <v>23</v>
      </c>
    </row>
    <row r="5" spans="3:51">
      <c r="C5" s="1">
        <v>29</v>
      </c>
      <c r="D5" s="1">
        <v>29</v>
      </c>
      <c r="E5" s="1">
        <v>29</v>
      </c>
      <c r="F5" s="1">
        <v>29</v>
      </c>
      <c r="G5" s="1">
        <v>29</v>
      </c>
      <c r="H5" s="1">
        <v>29</v>
      </c>
      <c r="I5" s="1">
        <v>29</v>
      </c>
      <c r="J5" s="1">
        <v>29</v>
      </c>
      <c r="K5" s="1">
        <v>29</v>
      </c>
      <c r="L5" s="1">
        <v>29</v>
      </c>
      <c r="M5" s="1">
        <v>29</v>
      </c>
      <c r="N5" s="1">
        <v>29</v>
      </c>
      <c r="O5" s="1">
        <v>29</v>
      </c>
      <c r="P5" s="1">
        <v>29</v>
      </c>
      <c r="Q5" s="1">
        <v>29</v>
      </c>
      <c r="R5" s="1">
        <v>29</v>
      </c>
      <c r="S5" s="1">
        <v>29</v>
      </c>
      <c r="T5" s="1">
        <v>29</v>
      </c>
      <c r="U5" s="1">
        <v>29</v>
      </c>
      <c r="V5" s="1">
        <v>29</v>
      </c>
      <c r="W5" s="1">
        <v>29</v>
      </c>
      <c r="X5" s="1">
        <v>29</v>
      </c>
      <c r="Y5" s="1">
        <v>29</v>
      </c>
      <c r="Z5" s="1">
        <v>29</v>
      </c>
      <c r="AA5" s="1">
        <v>29</v>
      </c>
      <c r="AB5" s="1">
        <v>29</v>
      </c>
      <c r="AC5" s="1">
        <v>29</v>
      </c>
      <c r="AD5" s="1">
        <v>29</v>
      </c>
      <c r="AE5" s="1">
        <v>29</v>
      </c>
      <c r="AF5" s="1">
        <v>29</v>
      </c>
      <c r="AG5" s="1">
        <v>29</v>
      </c>
      <c r="AH5" s="1">
        <v>29</v>
      </c>
      <c r="AI5" s="1">
        <v>29</v>
      </c>
      <c r="AJ5" s="1">
        <v>29</v>
      </c>
      <c r="AK5" s="1">
        <v>29</v>
      </c>
      <c r="AL5" s="1">
        <v>29</v>
      </c>
      <c r="AM5" s="1">
        <v>29</v>
      </c>
      <c r="AN5" s="1">
        <v>29</v>
      </c>
      <c r="AO5" s="1">
        <v>29</v>
      </c>
      <c r="AP5" s="1">
        <v>29</v>
      </c>
      <c r="AQ5" s="1">
        <v>29</v>
      </c>
      <c r="AR5" s="1">
        <v>29</v>
      </c>
      <c r="AS5" s="1">
        <v>29</v>
      </c>
      <c r="AT5" s="1">
        <v>29</v>
      </c>
      <c r="AU5" s="1">
        <v>29</v>
      </c>
      <c r="AV5" s="1">
        <v>29</v>
      </c>
      <c r="AW5" s="1">
        <v>29</v>
      </c>
      <c r="AX5" s="1">
        <v>29</v>
      </c>
      <c r="AY5" s="1">
        <v>29</v>
      </c>
    </row>
    <row r="6" spans="3:51">
      <c r="C6" s="1">
        <v>35</v>
      </c>
      <c r="D6" s="1">
        <v>35</v>
      </c>
      <c r="E6" s="1">
        <v>35</v>
      </c>
      <c r="F6" s="1">
        <v>35</v>
      </c>
      <c r="G6" s="1">
        <v>35</v>
      </c>
      <c r="H6" s="1">
        <v>35</v>
      </c>
      <c r="I6" s="1">
        <v>35</v>
      </c>
      <c r="J6" s="1">
        <v>35</v>
      </c>
      <c r="K6" s="1">
        <v>35</v>
      </c>
      <c r="L6" s="1">
        <v>35</v>
      </c>
      <c r="M6" s="1">
        <v>35</v>
      </c>
      <c r="N6" s="1">
        <v>35</v>
      </c>
      <c r="O6" s="1">
        <v>35</v>
      </c>
      <c r="P6" s="1">
        <v>35</v>
      </c>
      <c r="Q6" s="1">
        <v>35</v>
      </c>
      <c r="R6" s="1">
        <v>35</v>
      </c>
      <c r="S6" s="1">
        <v>35</v>
      </c>
      <c r="T6" s="1">
        <v>35</v>
      </c>
      <c r="U6" s="1">
        <v>35</v>
      </c>
      <c r="V6" s="1">
        <v>35</v>
      </c>
      <c r="W6" s="1">
        <v>35</v>
      </c>
      <c r="X6" s="1">
        <v>35</v>
      </c>
      <c r="Y6" s="1">
        <v>35</v>
      </c>
      <c r="Z6" s="1">
        <v>35</v>
      </c>
      <c r="AA6" s="1">
        <v>35</v>
      </c>
      <c r="AB6" s="1">
        <v>35</v>
      </c>
      <c r="AC6" s="1">
        <v>35</v>
      </c>
      <c r="AD6" s="1">
        <v>35</v>
      </c>
      <c r="AE6" s="1">
        <v>35</v>
      </c>
      <c r="AF6" s="1">
        <v>35</v>
      </c>
      <c r="AG6" s="1">
        <v>35</v>
      </c>
      <c r="AH6" s="1">
        <v>35</v>
      </c>
      <c r="AI6" s="1">
        <v>35</v>
      </c>
      <c r="AJ6" s="1">
        <v>35</v>
      </c>
      <c r="AK6" s="1">
        <v>35</v>
      </c>
      <c r="AL6" s="1">
        <v>35</v>
      </c>
      <c r="AM6" s="1">
        <v>35</v>
      </c>
      <c r="AN6" s="1">
        <v>35</v>
      </c>
      <c r="AO6" s="1">
        <v>35</v>
      </c>
      <c r="AP6" s="1">
        <v>35</v>
      </c>
      <c r="AQ6" s="1">
        <v>35</v>
      </c>
      <c r="AR6" s="1">
        <v>35</v>
      </c>
      <c r="AS6" s="1">
        <v>35</v>
      </c>
      <c r="AT6" s="1">
        <v>35</v>
      </c>
      <c r="AU6" s="1">
        <v>35</v>
      </c>
      <c r="AV6" s="1">
        <v>35</v>
      </c>
      <c r="AW6" s="1">
        <v>35</v>
      </c>
      <c r="AX6" s="1">
        <v>35</v>
      </c>
      <c r="AY6" s="1">
        <v>35</v>
      </c>
    </row>
    <row r="7" spans="3:51">
      <c r="C7" s="1">
        <v>41</v>
      </c>
      <c r="D7" s="1">
        <v>41</v>
      </c>
      <c r="E7" s="1">
        <v>41</v>
      </c>
      <c r="F7" s="1">
        <v>41</v>
      </c>
      <c r="G7" s="1">
        <v>41</v>
      </c>
      <c r="H7" s="1">
        <v>41</v>
      </c>
      <c r="I7" s="1">
        <v>41</v>
      </c>
      <c r="J7" s="1">
        <v>41</v>
      </c>
      <c r="K7" s="1">
        <v>41</v>
      </c>
      <c r="L7" s="1">
        <v>41</v>
      </c>
      <c r="M7" s="1">
        <v>41</v>
      </c>
      <c r="N7" s="1">
        <v>41</v>
      </c>
      <c r="O7" s="1">
        <v>41</v>
      </c>
      <c r="P7" s="1">
        <v>41</v>
      </c>
      <c r="Q7" s="1">
        <v>41</v>
      </c>
      <c r="R7" s="1">
        <v>41</v>
      </c>
      <c r="S7" s="1">
        <v>41</v>
      </c>
      <c r="T7" s="1">
        <v>41</v>
      </c>
      <c r="U7" s="1">
        <v>41</v>
      </c>
      <c r="V7" s="1">
        <v>41</v>
      </c>
      <c r="W7" s="1">
        <v>41</v>
      </c>
      <c r="X7" s="1">
        <v>41</v>
      </c>
      <c r="Y7" s="1">
        <v>41</v>
      </c>
      <c r="Z7" s="1">
        <v>41</v>
      </c>
      <c r="AA7" s="1">
        <v>41</v>
      </c>
      <c r="AB7" s="1">
        <v>41</v>
      </c>
      <c r="AC7" s="1">
        <v>41</v>
      </c>
      <c r="AD7" s="1">
        <v>41</v>
      </c>
      <c r="AE7" s="1">
        <v>41</v>
      </c>
      <c r="AF7" s="1">
        <v>41</v>
      </c>
      <c r="AG7" s="1">
        <v>41</v>
      </c>
      <c r="AH7" s="1">
        <v>41</v>
      </c>
      <c r="AI7" s="1">
        <v>41</v>
      </c>
      <c r="AJ7" s="1">
        <v>41</v>
      </c>
      <c r="AK7" s="1">
        <v>41</v>
      </c>
      <c r="AL7" s="1">
        <v>41</v>
      </c>
      <c r="AM7" s="1">
        <v>41</v>
      </c>
      <c r="AN7" s="1">
        <v>41</v>
      </c>
      <c r="AO7" s="1">
        <v>41</v>
      </c>
      <c r="AP7" s="1">
        <v>41</v>
      </c>
      <c r="AQ7" s="1">
        <v>41</v>
      </c>
      <c r="AR7" s="1">
        <v>41</v>
      </c>
      <c r="AS7" s="1">
        <v>41</v>
      </c>
      <c r="AT7" s="1">
        <v>41</v>
      </c>
      <c r="AU7" s="1">
        <v>41</v>
      </c>
      <c r="AV7" s="1">
        <v>41</v>
      </c>
      <c r="AW7" s="1">
        <v>41</v>
      </c>
      <c r="AX7" s="1">
        <v>41</v>
      </c>
      <c r="AY7" s="1">
        <v>41</v>
      </c>
    </row>
    <row r="8" spans="3:51">
      <c r="C8" s="1">
        <v>47</v>
      </c>
      <c r="D8" s="1">
        <v>47</v>
      </c>
      <c r="E8" s="1">
        <v>47</v>
      </c>
      <c r="F8" s="1">
        <v>47</v>
      </c>
      <c r="G8" s="1">
        <v>47</v>
      </c>
      <c r="H8" s="1">
        <v>47</v>
      </c>
      <c r="I8" s="1">
        <v>47</v>
      </c>
      <c r="J8" s="1">
        <v>47</v>
      </c>
      <c r="K8" s="1">
        <v>47</v>
      </c>
      <c r="L8" s="1">
        <v>47</v>
      </c>
      <c r="M8" s="1">
        <v>47</v>
      </c>
      <c r="N8" s="1">
        <v>47</v>
      </c>
      <c r="O8" s="1">
        <v>47</v>
      </c>
      <c r="P8" s="1">
        <v>47</v>
      </c>
      <c r="Q8" s="1">
        <v>47</v>
      </c>
      <c r="R8" s="1">
        <v>47</v>
      </c>
      <c r="S8" s="1">
        <v>47</v>
      </c>
      <c r="T8" s="1">
        <v>47</v>
      </c>
      <c r="U8" s="1">
        <v>47</v>
      </c>
      <c r="V8" s="1">
        <v>47</v>
      </c>
      <c r="W8" s="1">
        <v>47</v>
      </c>
      <c r="X8" s="1">
        <v>47</v>
      </c>
      <c r="Y8" s="1">
        <v>47</v>
      </c>
      <c r="Z8" s="1">
        <v>47</v>
      </c>
      <c r="AA8" s="1">
        <v>47</v>
      </c>
      <c r="AB8" s="1">
        <v>47</v>
      </c>
      <c r="AC8" s="1">
        <v>47</v>
      </c>
      <c r="AD8" s="1">
        <v>47</v>
      </c>
      <c r="AE8" s="1">
        <v>47</v>
      </c>
      <c r="AF8" s="1">
        <v>47</v>
      </c>
      <c r="AG8" s="1">
        <v>47</v>
      </c>
      <c r="AH8" s="1">
        <v>47</v>
      </c>
      <c r="AI8" s="1">
        <v>47</v>
      </c>
      <c r="AJ8" s="1">
        <v>47</v>
      </c>
      <c r="AK8" s="1">
        <v>47</v>
      </c>
      <c r="AL8" s="1">
        <v>47</v>
      </c>
      <c r="AM8" s="1">
        <v>47</v>
      </c>
      <c r="AN8" s="1">
        <v>47</v>
      </c>
      <c r="AO8" s="1">
        <v>47</v>
      </c>
      <c r="AP8" s="1">
        <v>47</v>
      </c>
      <c r="AQ8" s="1">
        <v>47</v>
      </c>
      <c r="AR8" s="1">
        <v>47</v>
      </c>
      <c r="AS8" s="1">
        <v>47</v>
      </c>
      <c r="AT8" s="1">
        <v>47</v>
      </c>
      <c r="AU8" s="1">
        <v>47</v>
      </c>
      <c r="AV8" s="1">
        <v>47</v>
      </c>
      <c r="AW8" s="1">
        <v>47</v>
      </c>
      <c r="AX8" s="1">
        <v>47</v>
      </c>
      <c r="AY8" s="1">
        <v>47</v>
      </c>
    </row>
    <row r="9" spans="3:51">
      <c r="C9" s="4">
        <v>1.5</v>
      </c>
      <c r="D9" s="4">
        <v>1.5</v>
      </c>
      <c r="E9" s="4">
        <v>1.5</v>
      </c>
      <c r="F9" s="4">
        <v>1.5</v>
      </c>
      <c r="G9" s="4">
        <v>1.5</v>
      </c>
      <c r="H9" s="4">
        <v>1.5</v>
      </c>
      <c r="I9" s="4">
        <v>1.5</v>
      </c>
      <c r="J9" s="4">
        <v>1.5</v>
      </c>
      <c r="K9" s="4">
        <v>1.5</v>
      </c>
      <c r="L9" s="4">
        <v>1.5</v>
      </c>
      <c r="M9" s="4">
        <v>1.5</v>
      </c>
      <c r="N9" s="4">
        <v>1.5</v>
      </c>
      <c r="O9" s="4">
        <v>1.5</v>
      </c>
      <c r="P9" s="4">
        <v>1.5</v>
      </c>
      <c r="Q9" s="4">
        <v>1.5</v>
      </c>
      <c r="R9" s="4">
        <v>1.5</v>
      </c>
      <c r="S9" s="4">
        <v>1.5</v>
      </c>
      <c r="T9" s="4">
        <v>1.5</v>
      </c>
      <c r="U9" s="4">
        <v>1.5</v>
      </c>
      <c r="V9" s="4">
        <v>1.5</v>
      </c>
      <c r="W9" s="4">
        <v>1.5</v>
      </c>
      <c r="X9" s="4">
        <v>1.5</v>
      </c>
      <c r="Y9" s="4">
        <v>1.5</v>
      </c>
      <c r="Z9" s="4">
        <v>1.5</v>
      </c>
      <c r="AA9" s="4">
        <v>1.5</v>
      </c>
      <c r="AB9" s="4">
        <v>1.5</v>
      </c>
      <c r="AC9" s="4">
        <v>1.5</v>
      </c>
      <c r="AD9" s="4">
        <v>1.5</v>
      </c>
      <c r="AE9" s="4">
        <v>1.5</v>
      </c>
      <c r="AF9" s="4">
        <v>1.5</v>
      </c>
      <c r="AG9" s="4">
        <v>1.5</v>
      </c>
      <c r="AH9" s="4">
        <v>1.5</v>
      </c>
      <c r="AI9" s="4">
        <v>1.5</v>
      </c>
      <c r="AJ9" s="4">
        <v>1.5</v>
      </c>
      <c r="AK9" s="4">
        <v>1.5</v>
      </c>
      <c r="AL9" s="4">
        <v>1.5</v>
      </c>
      <c r="AM9" s="4">
        <v>1.5</v>
      </c>
      <c r="AN9" s="4">
        <v>1.5</v>
      </c>
      <c r="AO9" s="4">
        <v>1.5</v>
      </c>
      <c r="AP9" s="4">
        <v>1.5</v>
      </c>
      <c r="AQ9" s="4">
        <v>1.5</v>
      </c>
      <c r="AR9" s="4">
        <v>1.5</v>
      </c>
      <c r="AS9" s="4">
        <v>1.5</v>
      </c>
      <c r="AT9" s="4">
        <v>1.5</v>
      </c>
      <c r="AU9" s="4">
        <v>1.5</v>
      </c>
      <c r="AV9" s="4">
        <v>1.5</v>
      </c>
      <c r="AW9" s="4">
        <v>1.5</v>
      </c>
      <c r="AX9" s="4">
        <v>1.5</v>
      </c>
      <c r="AY9" s="4">
        <v>1.5</v>
      </c>
    </row>
    <row r="10" spans="3:51">
      <c r="C10" s="4">
        <v>1.3</v>
      </c>
      <c r="D10" s="4">
        <v>1.3</v>
      </c>
      <c r="E10" s="4">
        <v>1.3</v>
      </c>
      <c r="F10" s="4">
        <v>1.3</v>
      </c>
      <c r="G10" s="4">
        <v>1.3</v>
      </c>
      <c r="H10" s="4">
        <v>1.3</v>
      </c>
      <c r="I10" s="4">
        <v>1.3</v>
      </c>
      <c r="J10" s="4">
        <v>1.3</v>
      </c>
      <c r="K10" s="4">
        <v>1.3</v>
      </c>
      <c r="L10" s="4">
        <v>1.3</v>
      </c>
      <c r="M10" s="4">
        <v>1.3</v>
      </c>
      <c r="N10" s="4">
        <v>1.3</v>
      </c>
      <c r="O10" s="4">
        <v>1.3</v>
      </c>
      <c r="P10" s="4">
        <v>1.3</v>
      </c>
      <c r="Q10" s="4">
        <v>1.3</v>
      </c>
      <c r="R10" s="4">
        <v>1.3</v>
      </c>
      <c r="S10" s="4">
        <v>1.3</v>
      </c>
      <c r="T10" s="4">
        <v>1.3</v>
      </c>
      <c r="U10" s="4">
        <v>1.3</v>
      </c>
      <c r="V10" s="4">
        <v>1.3</v>
      </c>
      <c r="W10" s="4">
        <v>1.3</v>
      </c>
      <c r="X10" s="4">
        <v>1.3</v>
      </c>
      <c r="Y10" s="4">
        <v>1.3</v>
      </c>
      <c r="Z10" s="4">
        <v>1.3</v>
      </c>
      <c r="AA10" s="4">
        <v>1.3</v>
      </c>
      <c r="AB10" s="4">
        <v>1.3</v>
      </c>
      <c r="AC10" s="4">
        <v>1.3</v>
      </c>
      <c r="AD10" s="4">
        <v>1.3</v>
      </c>
      <c r="AE10" s="4">
        <v>1.3</v>
      </c>
      <c r="AF10" s="4">
        <v>1.3</v>
      </c>
      <c r="AG10" s="4">
        <v>1.3</v>
      </c>
      <c r="AH10" s="4">
        <v>1.3</v>
      </c>
      <c r="AI10" s="4">
        <v>1.3</v>
      </c>
      <c r="AJ10" s="4">
        <v>1.3</v>
      </c>
      <c r="AK10" s="4">
        <v>1.3</v>
      </c>
      <c r="AL10" s="4">
        <v>1.3</v>
      </c>
      <c r="AM10" s="4">
        <v>1.3</v>
      </c>
      <c r="AN10" s="4">
        <v>1.3</v>
      </c>
      <c r="AO10" s="4">
        <v>1.3</v>
      </c>
      <c r="AP10" s="4">
        <v>1.3</v>
      </c>
      <c r="AQ10" s="4">
        <v>1.3</v>
      </c>
      <c r="AR10" s="4">
        <v>1.3</v>
      </c>
      <c r="AS10" s="4">
        <v>1.3</v>
      </c>
      <c r="AT10" s="4">
        <v>1.3</v>
      </c>
      <c r="AU10" s="4">
        <v>1.3</v>
      </c>
      <c r="AV10" s="4">
        <v>1.3</v>
      </c>
      <c r="AW10" s="4">
        <v>1.3</v>
      </c>
      <c r="AX10" s="4">
        <v>1.3</v>
      </c>
      <c r="AY10" s="4">
        <v>1.3</v>
      </c>
    </row>
    <row r="11" spans="3:51">
      <c r="C11" s="4">
        <v>1.1499999999999999</v>
      </c>
      <c r="D11" s="4">
        <v>1.1499999999999999</v>
      </c>
      <c r="E11" s="4">
        <v>1.1499999999999999</v>
      </c>
      <c r="F11" s="4">
        <v>1.1499999999999999</v>
      </c>
      <c r="G11" s="4">
        <v>1.1499999999999999</v>
      </c>
      <c r="H11" s="4">
        <v>1.1499999999999999</v>
      </c>
      <c r="I11" s="4">
        <v>1.1499999999999999</v>
      </c>
      <c r="J11" s="4">
        <v>1.1499999999999999</v>
      </c>
      <c r="K11" s="4">
        <v>1.1499999999999999</v>
      </c>
      <c r="L11" s="4">
        <v>1.1499999999999999</v>
      </c>
      <c r="M11" s="4">
        <v>1.1499999999999999</v>
      </c>
      <c r="N11" s="4">
        <v>1.1499999999999999</v>
      </c>
      <c r="O11" s="4">
        <v>1.1499999999999999</v>
      </c>
      <c r="P11" s="4">
        <v>1.1499999999999999</v>
      </c>
      <c r="Q11" s="4">
        <v>1.1499999999999999</v>
      </c>
      <c r="R11" s="4">
        <v>1.1499999999999999</v>
      </c>
      <c r="S11" s="4">
        <v>1.1499999999999999</v>
      </c>
      <c r="T11" s="4">
        <v>1.1499999999999999</v>
      </c>
      <c r="U11" s="4">
        <v>1.1499999999999999</v>
      </c>
      <c r="V11" s="4">
        <v>1.1499999999999999</v>
      </c>
      <c r="W11" s="4">
        <v>1.1499999999999999</v>
      </c>
      <c r="X11" s="4">
        <v>1.1499999999999999</v>
      </c>
      <c r="Y11" s="4">
        <v>1.1499999999999999</v>
      </c>
      <c r="Z11" s="4">
        <v>1.1499999999999999</v>
      </c>
      <c r="AA11" s="4">
        <v>1.1499999999999999</v>
      </c>
      <c r="AB11" s="4">
        <v>1.1499999999999999</v>
      </c>
      <c r="AC11" s="4">
        <v>1.1499999999999999</v>
      </c>
      <c r="AD11" s="4">
        <v>1.1499999999999999</v>
      </c>
      <c r="AE11" s="4">
        <v>1.1499999999999999</v>
      </c>
      <c r="AF11" s="4">
        <v>1.1499999999999999</v>
      </c>
      <c r="AG11" s="4">
        <v>1.1499999999999999</v>
      </c>
      <c r="AH11" s="4">
        <v>1.1499999999999999</v>
      </c>
      <c r="AI11" s="4">
        <v>1.1499999999999999</v>
      </c>
      <c r="AJ11" s="4">
        <v>1.1499999999999999</v>
      </c>
      <c r="AK11" s="4">
        <v>1.1499999999999999</v>
      </c>
      <c r="AL11" s="4">
        <v>1.1499999999999999</v>
      </c>
      <c r="AM11" s="4">
        <v>1.1499999999999999</v>
      </c>
      <c r="AN11" s="4">
        <v>1.1499999999999999</v>
      </c>
      <c r="AO11" s="4">
        <v>1.1499999999999999</v>
      </c>
      <c r="AP11" s="4">
        <v>1.1499999999999999</v>
      </c>
      <c r="AQ11" s="4">
        <v>1.1499999999999999</v>
      </c>
      <c r="AR11" s="4">
        <v>1.1499999999999999</v>
      </c>
      <c r="AS11" s="4">
        <v>1.1499999999999999</v>
      </c>
      <c r="AT11" s="4">
        <v>1.1499999999999999</v>
      </c>
      <c r="AU11" s="4">
        <v>1.1499999999999999</v>
      </c>
      <c r="AV11" s="4">
        <v>1.1499999999999999</v>
      </c>
      <c r="AW11" s="4">
        <v>1.1499999999999999</v>
      </c>
      <c r="AX11" s="4">
        <v>1.1499999999999999</v>
      </c>
      <c r="AY11" s="4">
        <v>1.1499999999999999</v>
      </c>
    </row>
    <row r="12" spans="3:51">
      <c r="C12" s="4">
        <v>1.1000000000000001</v>
      </c>
      <c r="D12" s="4">
        <v>1.1000000000000001</v>
      </c>
      <c r="E12" s="4">
        <v>1.1000000000000001</v>
      </c>
      <c r="F12" s="4">
        <v>1.1000000000000001</v>
      </c>
      <c r="G12" s="4">
        <v>1.1000000000000001</v>
      </c>
      <c r="H12" s="4">
        <v>1.1000000000000001</v>
      </c>
      <c r="I12" s="4">
        <v>1.1000000000000001</v>
      </c>
      <c r="J12" s="4">
        <v>1.1000000000000001</v>
      </c>
      <c r="K12" s="4">
        <v>1.1000000000000001</v>
      </c>
      <c r="L12" s="4">
        <v>1.1000000000000001</v>
      </c>
      <c r="M12" s="4">
        <v>1.1000000000000001</v>
      </c>
      <c r="N12" s="4">
        <v>1.1000000000000001</v>
      </c>
      <c r="O12" s="4">
        <v>1.1000000000000001</v>
      </c>
      <c r="P12" s="4">
        <v>1.1000000000000001</v>
      </c>
      <c r="Q12" s="4">
        <v>1.1000000000000001</v>
      </c>
      <c r="R12" s="4">
        <v>1.1000000000000001</v>
      </c>
      <c r="S12" s="4">
        <v>1.1000000000000001</v>
      </c>
      <c r="T12" s="4">
        <v>1.1000000000000001</v>
      </c>
      <c r="U12" s="4">
        <v>1.1000000000000001</v>
      </c>
      <c r="V12" s="4">
        <v>1.1000000000000001</v>
      </c>
      <c r="W12" s="4">
        <v>1.1000000000000001</v>
      </c>
      <c r="X12" s="4">
        <v>1.1000000000000001</v>
      </c>
      <c r="Y12" s="4">
        <v>1.1000000000000001</v>
      </c>
      <c r="Z12" s="4">
        <v>1.1000000000000001</v>
      </c>
      <c r="AA12" s="4">
        <v>1.1000000000000001</v>
      </c>
      <c r="AB12" s="4">
        <v>1.1000000000000001</v>
      </c>
      <c r="AC12" s="4">
        <v>1.1000000000000001</v>
      </c>
      <c r="AD12" s="4">
        <v>1.1000000000000001</v>
      </c>
      <c r="AE12" s="4">
        <v>1.1000000000000001</v>
      </c>
      <c r="AF12" s="4">
        <v>1.1000000000000001</v>
      </c>
      <c r="AG12" s="4">
        <v>1.1000000000000001</v>
      </c>
      <c r="AH12" s="4">
        <v>1.1000000000000001</v>
      </c>
      <c r="AI12" s="4">
        <v>1.1000000000000001</v>
      </c>
      <c r="AJ12" s="4">
        <v>1.1000000000000001</v>
      </c>
      <c r="AK12" s="4">
        <v>1.1000000000000001</v>
      </c>
      <c r="AL12" s="4">
        <v>1.1000000000000001</v>
      </c>
      <c r="AM12" s="4">
        <v>1.1000000000000001</v>
      </c>
      <c r="AN12" s="4">
        <v>1.1000000000000001</v>
      </c>
      <c r="AO12" s="4">
        <v>1.1000000000000001</v>
      </c>
      <c r="AP12" s="4">
        <v>1.1000000000000001</v>
      </c>
      <c r="AQ12" s="4">
        <v>1.1000000000000001</v>
      </c>
      <c r="AR12" s="4">
        <v>1.1000000000000001</v>
      </c>
      <c r="AS12" s="4">
        <v>1.1000000000000001</v>
      </c>
      <c r="AT12" s="4">
        <v>1.1000000000000001</v>
      </c>
      <c r="AU12" s="4">
        <v>1.1000000000000001</v>
      </c>
      <c r="AV12" s="4">
        <v>1.1000000000000001</v>
      </c>
      <c r="AW12" s="4">
        <v>1.1000000000000001</v>
      </c>
      <c r="AX12" s="4">
        <v>1.1000000000000001</v>
      </c>
      <c r="AY12" s="4">
        <v>1.1000000000000001</v>
      </c>
    </row>
    <row r="13" spans="3:51">
      <c r="C13" s="4">
        <v>1.05</v>
      </c>
      <c r="D13" s="4">
        <v>1.05</v>
      </c>
      <c r="E13" s="4">
        <v>1.05</v>
      </c>
      <c r="F13" s="4">
        <v>1.05</v>
      </c>
      <c r="G13" s="4">
        <v>1.05</v>
      </c>
      <c r="H13" s="4">
        <v>1.05</v>
      </c>
      <c r="I13" s="4">
        <v>1.05</v>
      </c>
      <c r="J13" s="4">
        <v>1.05</v>
      </c>
      <c r="K13" s="4">
        <v>1.05</v>
      </c>
      <c r="L13" s="4">
        <v>1.05</v>
      </c>
      <c r="M13" s="4">
        <v>1.05</v>
      </c>
      <c r="N13" s="4">
        <v>1.05</v>
      </c>
      <c r="O13" s="4">
        <v>1.05</v>
      </c>
      <c r="P13" s="4">
        <v>1.05</v>
      </c>
      <c r="Q13" s="4">
        <v>1.05</v>
      </c>
      <c r="R13" s="4">
        <v>1.05</v>
      </c>
      <c r="S13" s="4">
        <v>1.05</v>
      </c>
      <c r="T13" s="4">
        <v>1.05</v>
      </c>
      <c r="U13" s="4">
        <v>1.05</v>
      </c>
      <c r="V13" s="4">
        <v>1.05</v>
      </c>
      <c r="W13" s="4">
        <v>1.05</v>
      </c>
      <c r="X13" s="4">
        <v>1.05</v>
      </c>
      <c r="Y13" s="4">
        <v>1.05</v>
      </c>
      <c r="Z13" s="4">
        <v>1.05</v>
      </c>
      <c r="AA13" s="4">
        <v>1.05</v>
      </c>
      <c r="AB13" s="4">
        <v>1.05</v>
      </c>
      <c r="AC13" s="4">
        <v>1.05</v>
      </c>
      <c r="AD13" s="4">
        <v>1.05</v>
      </c>
      <c r="AE13" s="4">
        <v>1.05</v>
      </c>
      <c r="AF13" s="4">
        <v>1.05</v>
      </c>
      <c r="AG13" s="4">
        <v>1.05</v>
      </c>
      <c r="AH13" s="4">
        <v>1.05</v>
      </c>
      <c r="AI13" s="4">
        <v>1.05</v>
      </c>
      <c r="AJ13" s="4">
        <v>1.05</v>
      </c>
      <c r="AK13" s="4">
        <v>1.05</v>
      </c>
      <c r="AL13" s="4">
        <v>1.05</v>
      </c>
      <c r="AM13" s="4">
        <v>1.05</v>
      </c>
      <c r="AN13" s="4">
        <v>1.05</v>
      </c>
      <c r="AO13" s="4">
        <v>1.05</v>
      </c>
      <c r="AP13" s="4">
        <v>1.05</v>
      </c>
      <c r="AQ13" s="4">
        <v>1.05</v>
      </c>
      <c r="AR13" s="4">
        <v>1.05</v>
      </c>
      <c r="AS13" s="4">
        <v>1.05</v>
      </c>
      <c r="AT13" s="4">
        <v>1.05</v>
      </c>
      <c r="AU13" s="4">
        <v>1.05</v>
      </c>
      <c r="AV13" s="4">
        <v>1.05</v>
      </c>
      <c r="AW13" s="4">
        <v>1.05</v>
      </c>
      <c r="AX13" s="4">
        <v>1.05</v>
      </c>
      <c r="AY13" s="4">
        <v>1.05</v>
      </c>
    </row>
    <row r="14" spans="3:51">
      <c r="C14" s="4">
        <v>1</v>
      </c>
      <c r="D14" s="4">
        <v>1</v>
      </c>
      <c r="E14" s="4">
        <v>1</v>
      </c>
      <c r="F14" s="4">
        <v>1</v>
      </c>
      <c r="G14" s="4">
        <v>1</v>
      </c>
      <c r="H14" s="4">
        <v>1</v>
      </c>
      <c r="I14" s="4">
        <v>1</v>
      </c>
      <c r="J14" s="4">
        <v>1</v>
      </c>
      <c r="K14" s="4">
        <v>1</v>
      </c>
      <c r="L14" s="4">
        <v>1</v>
      </c>
      <c r="M14" s="4">
        <v>1</v>
      </c>
      <c r="N14" s="4">
        <v>1</v>
      </c>
      <c r="O14" s="4">
        <v>1</v>
      </c>
      <c r="P14" s="4">
        <v>1</v>
      </c>
      <c r="Q14" s="4">
        <v>1</v>
      </c>
      <c r="R14" s="4">
        <v>1</v>
      </c>
      <c r="S14" s="4">
        <v>1</v>
      </c>
      <c r="T14" s="4">
        <v>1</v>
      </c>
      <c r="U14" s="4">
        <v>1</v>
      </c>
      <c r="V14" s="4">
        <v>1</v>
      </c>
      <c r="W14" s="4">
        <v>1</v>
      </c>
      <c r="X14" s="4">
        <v>1</v>
      </c>
      <c r="Y14" s="4">
        <v>1</v>
      </c>
      <c r="Z14" s="4">
        <v>1</v>
      </c>
      <c r="AA14" s="4">
        <v>1</v>
      </c>
      <c r="AB14" s="4">
        <v>1</v>
      </c>
      <c r="AC14" s="4">
        <v>1</v>
      </c>
      <c r="AD14" s="4">
        <v>1</v>
      </c>
      <c r="AE14" s="4">
        <v>1</v>
      </c>
      <c r="AF14" s="4">
        <v>1</v>
      </c>
      <c r="AG14" s="4">
        <v>1</v>
      </c>
      <c r="AH14" s="4">
        <v>1</v>
      </c>
      <c r="AI14" s="4">
        <v>1</v>
      </c>
      <c r="AJ14" s="4">
        <v>1</v>
      </c>
      <c r="AK14" s="4">
        <v>1</v>
      </c>
      <c r="AL14" s="4">
        <v>1</v>
      </c>
      <c r="AM14" s="4">
        <v>1</v>
      </c>
      <c r="AN14" s="4">
        <v>1</v>
      </c>
      <c r="AO14" s="4">
        <v>1</v>
      </c>
      <c r="AP14" s="4">
        <v>1</v>
      </c>
      <c r="AQ14" s="4">
        <v>1</v>
      </c>
      <c r="AR14" s="4">
        <v>1</v>
      </c>
      <c r="AS14" s="4">
        <v>1</v>
      </c>
      <c r="AT14" s="4">
        <v>1</v>
      </c>
      <c r="AU14" s="4">
        <v>1</v>
      </c>
      <c r="AV14" s="4">
        <v>1</v>
      </c>
      <c r="AW14" s="4">
        <v>1</v>
      </c>
      <c r="AX14" s="4">
        <v>1</v>
      </c>
      <c r="AY14" s="4">
        <v>1</v>
      </c>
    </row>
    <row r="15" spans="3:51">
      <c r="C15" s="4">
        <v>1</v>
      </c>
      <c r="D15" s="4">
        <v>1</v>
      </c>
      <c r="E15" s="4">
        <v>1</v>
      </c>
      <c r="F15" s="4">
        <v>1</v>
      </c>
      <c r="G15" s="4">
        <v>1</v>
      </c>
      <c r="H15" s="4">
        <v>1</v>
      </c>
      <c r="I15" s="4">
        <v>1</v>
      </c>
      <c r="J15" s="4">
        <v>1</v>
      </c>
      <c r="K15" s="4">
        <v>1</v>
      </c>
      <c r="L15" s="4">
        <v>1</v>
      </c>
      <c r="M15" s="4">
        <v>1</v>
      </c>
      <c r="N15" s="4">
        <v>1</v>
      </c>
      <c r="O15" s="4">
        <v>1</v>
      </c>
      <c r="P15" s="4">
        <v>1</v>
      </c>
      <c r="Q15" s="4">
        <v>1</v>
      </c>
      <c r="R15" s="4">
        <v>1</v>
      </c>
      <c r="S15" s="4">
        <v>1</v>
      </c>
      <c r="T15" s="4">
        <v>1</v>
      </c>
      <c r="U15" s="4">
        <v>1</v>
      </c>
      <c r="V15" s="4">
        <v>1</v>
      </c>
      <c r="W15" s="4">
        <v>1</v>
      </c>
      <c r="X15" s="4">
        <v>1</v>
      </c>
      <c r="Y15" s="4">
        <v>1</v>
      </c>
      <c r="Z15" s="4">
        <v>1</v>
      </c>
      <c r="AA15" s="4">
        <v>1</v>
      </c>
      <c r="AB15" s="4">
        <v>1</v>
      </c>
      <c r="AC15" s="4">
        <v>1</v>
      </c>
      <c r="AD15" s="4">
        <v>1</v>
      </c>
      <c r="AE15" s="4">
        <v>1</v>
      </c>
      <c r="AF15" s="4">
        <v>1</v>
      </c>
      <c r="AG15" s="4">
        <v>1</v>
      </c>
      <c r="AH15" s="4">
        <v>1</v>
      </c>
      <c r="AI15" s="4">
        <v>1</v>
      </c>
      <c r="AJ15" s="4">
        <v>1</v>
      </c>
      <c r="AK15" s="4">
        <v>1</v>
      </c>
      <c r="AL15" s="4">
        <v>1</v>
      </c>
      <c r="AM15" s="4">
        <v>1</v>
      </c>
      <c r="AN15" s="4">
        <v>1</v>
      </c>
      <c r="AO15" s="4">
        <v>1</v>
      </c>
      <c r="AP15" s="4">
        <v>1</v>
      </c>
      <c r="AQ15" s="4">
        <v>1</v>
      </c>
      <c r="AR15" s="4">
        <v>1</v>
      </c>
      <c r="AS15" s="4">
        <v>1</v>
      </c>
      <c r="AT15" s="4">
        <v>1</v>
      </c>
      <c r="AU15" s="4">
        <v>1</v>
      </c>
      <c r="AV15" s="4">
        <v>1</v>
      </c>
      <c r="AW15" s="4">
        <v>1</v>
      </c>
      <c r="AX15" s="4">
        <v>1</v>
      </c>
      <c r="AY15" s="4">
        <v>1</v>
      </c>
    </row>
    <row r="16" spans="3:51">
      <c r="C16" s="1" t="s">
        <v>70</v>
      </c>
    </row>
    <row r="17" spans="1:59" s="2" customFormat="1">
      <c r="A17" s="2" t="s">
        <v>1</v>
      </c>
      <c r="B17" s="2" t="s">
        <v>0</v>
      </c>
      <c r="C17" s="2" t="s">
        <v>2</v>
      </c>
      <c r="D17" s="2">
        <v>0</v>
      </c>
      <c r="E17" s="2">
        <v>1</v>
      </c>
      <c r="F17" s="2">
        <v>2</v>
      </c>
      <c r="G17" s="2">
        <v>3</v>
      </c>
      <c r="H17" s="2">
        <v>4</v>
      </c>
      <c r="I17" s="2">
        <v>5</v>
      </c>
      <c r="J17" s="2">
        <v>6</v>
      </c>
      <c r="K17" s="2">
        <v>7</v>
      </c>
      <c r="L17" s="2">
        <v>8</v>
      </c>
      <c r="M17" s="2">
        <v>9</v>
      </c>
      <c r="N17" s="2">
        <v>10</v>
      </c>
      <c r="O17" s="2">
        <v>11</v>
      </c>
      <c r="P17" s="2">
        <v>12</v>
      </c>
      <c r="Q17" s="2">
        <v>13</v>
      </c>
      <c r="R17" s="2">
        <v>14</v>
      </c>
      <c r="S17" s="2">
        <v>15</v>
      </c>
      <c r="T17" s="2">
        <v>16</v>
      </c>
      <c r="U17" s="2">
        <v>17</v>
      </c>
      <c r="V17" s="2">
        <v>18</v>
      </c>
      <c r="W17" s="2">
        <v>19</v>
      </c>
      <c r="X17" s="2">
        <v>20</v>
      </c>
      <c r="Y17" s="2">
        <v>21</v>
      </c>
      <c r="Z17" s="2">
        <v>22</v>
      </c>
      <c r="AA17" s="2">
        <v>23</v>
      </c>
      <c r="AB17" s="2">
        <v>24</v>
      </c>
      <c r="AC17" s="2">
        <v>25</v>
      </c>
      <c r="AD17" s="2">
        <v>26</v>
      </c>
      <c r="AE17" s="2">
        <v>27</v>
      </c>
      <c r="AF17" s="2">
        <v>28</v>
      </c>
      <c r="AG17" s="2">
        <v>29</v>
      </c>
      <c r="AH17" s="2">
        <v>30</v>
      </c>
      <c r="AI17" s="2">
        <v>31</v>
      </c>
      <c r="AJ17" s="2">
        <v>32</v>
      </c>
      <c r="AK17" s="2">
        <v>33</v>
      </c>
      <c r="AL17" s="2">
        <v>34</v>
      </c>
      <c r="AM17" s="2">
        <v>35</v>
      </c>
      <c r="AN17" s="2">
        <v>36</v>
      </c>
      <c r="AO17" s="2">
        <v>37</v>
      </c>
      <c r="AP17" s="2">
        <v>38</v>
      </c>
      <c r="AQ17" s="2">
        <v>39</v>
      </c>
      <c r="AR17" s="2">
        <v>40</v>
      </c>
      <c r="AS17" s="2">
        <v>41</v>
      </c>
      <c r="AT17" s="2">
        <v>42</v>
      </c>
      <c r="AU17" s="2">
        <v>43</v>
      </c>
      <c r="AV17" s="2">
        <v>44</v>
      </c>
      <c r="AW17" s="2">
        <v>45</v>
      </c>
      <c r="AX17" s="2">
        <v>46</v>
      </c>
      <c r="AY17" s="2">
        <v>47</v>
      </c>
      <c r="AZ17" s="2">
        <v>48</v>
      </c>
      <c r="BA17" s="2">
        <v>49</v>
      </c>
      <c r="BB17" s="2">
        <v>50</v>
      </c>
      <c r="BC17" s="2">
        <v>51</v>
      </c>
      <c r="BD17" s="2">
        <v>52</v>
      </c>
      <c r="BE17" s="2">
        <v>53</v>
      </c>
      <c r="BF17" s="2">
        <v>54</v>
      </c>
      <c r="BG17" s="2">
        <v>55</v>
      </c>
    </row>
    <row r="18" spans="1:59">
      <c r="B18" s="2">
        <v>10</v>
      </c>
      <c r="C18" s="4">
        <v>1.5</v>
      </c>
      <c r="D18" s="1">
        <f t="shared" ref="D18:N18" si="0">D9*D17+(D2-D17)*D9*0.9</f>
        <v>13.5</v>
      </c>
      <c r="E18" s="1">
        <f t="shared" si="0"/>
        <v>13.65</v>
      </c>
      <c r="F18" s="1">
        <f t="shared" si="0"/>
        <v>13.8</v>
      </c>
      <c r="G18" s="1">
        <f t="shared" si="0"/>
        <v>13.950000000000001</v>
      </c>
      <c r="H18" s="1">
        <f t="shared" si="0"/>
        <v>14.1</v>
      </c>
      <c r="I18" s="1">
        <f t="shared" si="0"/>
        <v>14.25</v>
      </c>
      <c r="J18" s="1">
        <f t="shared" si="0"/>
        <v>14.4</v>
      </c>
      <c r="K18" s="1">
        <f t="shared" si="0"/>
        <v>14.55</v>
      </c>
      <c r="L18" s="1">
        <f t="shared" si="0"/>
        <v>14.7</v>
      </c>
      <c r="M18" s="1">
        <f t="shared" si="0"/>
        <v>14.85</v>
      </c>
      <c r="N18" s="1">
        <f t="shared" si="0"/>
        <v>15</v>
      </c>
    </row>
    <row r="19" spans="1:59">
      <c r="B19" s="2">
        <v>17</v>
      </c>
      <c r="C19" s="4">
        <v>1.3</v>
      </c>
      <c r="D19" s="1">
        <f>D10*D17+(D3-D17)*D10*0.9</f>
        <v>19.89</v>
      </c>
      <c r="E19" s="1">
        <f>E10*E17+(E3-E17)*E10*0.9</f>
        <v>20.020000000000003</v>
      </c>
      <c r="F19" s="1">
        <f t="shared" ref="F19:U19" si="1">F10*F17+(F3-F17)*F10*0.9</f>
        <v>20.150000000000002</v>
      </c>
      <c r="G19" s="1">
        <f t="shared" si="1"/>
        <v>20.28</v>
      </c>
      <c r="H19" s="1">
        <f t="shared" si="1"/>
        <v>20.410000000000004</v>
      </c>
      <c r="I19" s="1">
        <f t="shared" si="1"/>
        <v>20.54</v>
      </c>
      <c r="J19" s="1">
        <f t="shared" si="1"/>
        <v>20.67</v>
      </c>
      <c r="K19" s="1">
        <f t="shared" si="1"/>
        <v>20.8</v>
      </c>
      <c r="L19" s="1">
        <f t="shared" si="1"/>
        <v>20.93</v>
      </c>
      <c r="M19" s="1">
        <f t="shared" si="1"/>
        <v>21.060000000000002</v>
      </c>
      <c r="N19" s="1">
        <f t="shared" si="1"/>
        <v>21.189999999999998</v>
      </c>
      <c r="O19" s="1">
        <f t="shared" si="1"/>
        <v>21.32</v>
      </c>
      <c r="P19" s="1">
        <f t="shared" si="1"/>
        <v>21.450000000000003</v>
      </c>
      <c r="Q19" s="1">
        <f t="shared" si="1"/>
        <v>21.580000000000002</v>
      </c>
      <c r="R19" s="1">
        <f t="shared" si="1"/>
        <v>21.71</v>
      </c>
      <c r="S19" s="1">
        <f t="shared" si="1"/>
        <v>21.84</v>
      </c>
      <c r="T19" s="1">
        <f t="shared" si="1"/>
        <v>21.970000000000002</v>
      </c>
      <c r="U19" s="1">
        <f t="shared" si="1"/>
        <v>22.1</v>
      </c>
    </row>
    <row r="20" spans="1:59">
      <c r="B20" s="2">
        <v>23</v>
      </c>
      <c r="C20" s="4">
        <v>1.1499999999999999</v>
      </c>
      <c r="D20" s="1">
        <f>D11*D17+(D4-D17)*D11*0.9</f>
        <v>23.805</v>
      </c>
      <c r="E20" s="1">
        <f t="shared" ref="E20:AA20" si="2">E11*E17+(E4-E17)*E11*0.9</f>
        <v>23.919999999999998</v>
      </c>
      <c r="F20" s="1">
        <f t="shared" si="2"/>
        <v>24.035</v>
      </c>
      <c r="G20" s="1">
        <f t="shared" si="2"/>
        <v>24.15</v>
      </c>
      <c r="H20" s="1">
        <f t="shared" si="2"/>
        <v>24.265000000000001</v>
      </c>
      <c r="I20" s="1">
        <f t="shared" si="2"/>
        <v>24.38</v>
      </c>
      <c r="J20" s="1">
        <f t="shared" si="2"/>
        <v>24.494999999999997</v>
      </c>
      <c r="K20" s="1">
        <f t="shared" si="2"/>
        <v>24.61</v>
      </c>
      <c r="L20" s="1">
        <f t="shared" si="2"/>
        <v>24.725000000000001</v>
      </c>
      <c r="M20" s="1">
        <f t="shared" si="2"/>
        <v>24.839999999999996</v>
      </c>
      <c r="N20" s="1">
        <f t="shared" si="2"/>
        <v>24.954999999999998</v>
      </c>
      <c r="O20" s="1">
        <f t="shared" si="2"/>
        <v>25.07</v>
      </c>
      <c r="P20" s="1">
        <f t="shared" si="2"/>
        <v>25.184999999999999</v>
      </c>
      <c r="Q20" s="1">
        <f t="shared" si="2"/>
        <v>25.299999999999997</v>
      </c>
      <c r="R20" s="1">
        <f t="shared" si="2"/>
        <v>25.414999999999999</v>
      </c>
      <c r="S20" s="1">
        <f t="shared" si="2"/>
        <v>25.53</v>
      </c>
      <c r="T20" s="1">
        <f t="shared" si="2"/>
        <v>25.644999999999996</v>
      </c>
      <c r="U20" s="1">
        <f t="shared" si="2"/>
        <v>25.759999999999998</v>
      </c>
      <c r="V20" s="1">
        <f t="shared" si="2"/>
        <v>25.875</v>
      </c>
      <c r="W20" s="1">
        <f t="shared" si="2"/>
        <v>25.99</v>
      </c>
      <c r="X20" s="1">
        <f t="shared" si="2"/>
        <v>26.105</v>
      </c>
      <c r="Y20" s="1">
        <f t="shared" si="2"/>
        <v>26.22</v>
      </c>
      <c r="Z20" s="1">
        <f t="shared" si="2"/>
        <v>26.334999999999997</v>
      </c>
      <c r="AA20" s="1">
        <f t="shared" si="2"/>
        <v>26.45</v>
      </c>
    </row>
    <row r="21" spans="1:59">
      <c r="B21" s="2">
        <v>29</v>
      </c>
      <c r="C21" s="4">
        <v>1.1000000000000001</v>
      </c>
      <c r="D21" s="1">
        <f>D12*D17+(D5-D17)*D12*0.9</f>
        <v>28.71</v>
      </c>
      <c r="E21" s="1">
        <f t="shared" ref="E21:AG21" si="3">E12*E17+(E5-E17)*E12*0.9</f>
        <v>28.820000000000007</v>
      </c>
      <c r="F21" s="1">
        <f t="shared" si="3"/>
        <v>28.930000000000003</v>
      </c>
      <c r="G21" s="1">
        <f t="shared" si="3"/>
        <v>29.040000000000003</v>
      </c>
      <c r="H21" s="1">
        <f t="shared" si="3"/>
        <v>29.150000000000006</v>
      </c>
      <c r="I21" s="1">
        <f t="shared" si="3"/>
        <v>29.26</v>
      </c>
      <c r="J21" s="1">
        <f t="shared" si="3"/>
        <v>29.37</v>
      </c>
      <c r="K21" s="1">
        <f t="shared" si="3"/>
        <v>29.480000000000004</v>
      </c>
      <c r="L21" s="1">
        <f t="shared" si="3"/>
        <v>29.590000000000003</v>
      </c>
      <c r="M21" s="1">
        <f t="shared" si="3"/>
        <v>29.700000000000003</v>
      </c>
      <c r="N21" s="1">
        <f t="shared" si="3"/>
        <v>29.810000000000002</v>
      </c>
      <c r="O21" s="1">
        <f t="shared" si="3"/>
        <v>29.92</v>
      </c>
      <c r="P21" s="1">
        <f t="shared" si="3"/>
        <v>30.03</v>
      </c>
      <c r="Q21" s="1">
        <f t="shared" si="3"/>
        <v>30.14</v>
      </c>
      <c r="R21" s="1">
        <f t="shared" si="3"/>
        <v>30.25</v>
      </c>
      <c r="S21" s="1">
        <f t="shared" si="3"/>
        <v>30.360000000000003</v>
      </c>
      <c r="T21" s="1">
        <f t="shared" si="3"/>
        <v>30.470000000000002</v>
      </c>
      <c r="U21" s="1">
        <f t="shared" si="3"/>
        <v>30.580000000000005</v>
      </c>
      <c r="V21" s="1">
        <f t="shared" si="3"/>
        <v>30.690000000000005</v>
      </c>
      <c r="W21" s="1">
        <f t="shared" si="3"/>
        <v>30.800000000000004</v>
      </c>
      <c r="X21" s="1">
        <f t="shared" si="3"/>
        <v>30.91</v>
      </c>
      <c r="Y21" s="1">
        <f t="shared" si="3"/>
        <v>31.020000000000003</v>
      </c>
      <c r="Z21" s="1">
        <f t="shared" si="3"/>
        <v>31.130000000000003</v>
      </c>
      <c r="AA21" s="1">
        <f t="shared" si="3"/>
        <v>31.240000000000002</v>
      </c>
      <c r="AB21" s="1">
        <f t="shared" si="3"/>
        <v>31.35</v>
      </c>
      <c r="AC21" s="1">
        <f t="shared" si="3"/>
        <v>31.460000000000004</v>
      </c>
      <c r="AD21" s="1">
        <f t="shared" si="3"/>
        <v>31.57</v>
      </c>
      <c r="AE21" s="1">
        <f t="shared" si="3"/>
        <v>31.680000000000003</v>
      </c>
      <c r="AF21" s="1">
        <f t="shared" si="3"/>
        <v>31.790000000000003</v>
      </c>
      <c r="AG21" s="1">
        <f t="shared" si="3"/>
        <v>31.900000000000002</v>
      </c>
    </row>
    <row r="22" spans="1:59">
      <c r="B22" s="2">
        <v>35</v>
      </c>
      <c r="C22" s="4">
        <v>1.05</v>
      </c>
      <c r="D22" s="1">
        <f>D13*D17+(D6-D17)*D13*0.9</f>
        <v>33.075000000000003</v>
      </c>
      <c r="E22" s="1">
        <f t="shared" ref="E22:AM22" si="4">E13*E17+(E6-E17)*E13*0.9</f>
        <v>33.18</v>
      </c>
      <c r="F22" s="1">
        <f t="shared" si="4"/>
        <v>33.284999999999997</v>
      </c>
      <c r="G22" s="1">
        <f t="shared" si="4"/>
        <v>33.39</v>
      </c>
      <c r="H22" s="1">
        <f t="shared" si="4"/>
        <v>33.495000000000005</v>
      </c>
      <c r="I22" s="1">
        <f t="shared" si="4"/>
        <v>33.6</v>
      </c>
      <c r="J22" s="1">
        <f t="shared" si="4"/>
        <v>33.705000000000005</v>
      </c>
      <c r="K22" s="1">
        <f t="shared" si="4"/>
        <v>33.81</v>
      </c>
      <c r="L22" s="1">
        <f t="shared" si="4"/>
        <v>33.914999999999999</v>
      </c>
      <c r="M22" s="1">
        <f t="shared" si="4"/>
        <v>34.020000000000003</v>
      </c>
      <c r="N22" s="1">
        <f t="shared" si="4"/>
        <v>34.125</v>
      </c>
      <c r="O22" s="1">
        <f t="shared" si="4"/>
        <v>34.230000000000004</v>
      </c>
      <c r="P22" s="1">
        <f t="shared" si="4"/>
        <v>34.335000000000008</v>
      </c>
      <c r="Q22" s="1">
        <f t="shared" si="4"/>
        <v>34.440000000000005</v>
      </c>
      <c r="R22" s="1">
        <f t="shared" si="4"/>
        <v>34.545000000000002</v>
      </c>
      <c r="S22" s="1">
        <f t="shared" si="4"/>
        <v>34.650000000000006</v>
      </c>
      <c r="T22" s="1">
        <f t="shared" si="4"/>
        <v>34.754999999999995</v>
      </c>
      <c r="U22" s="1">
        <f t="shared" si="4"/>
        <v>34.86</v>
      </c>
      <c r="V22" s="1">
        <f t="shared" si="4"/>
        <v>34.965000000000003</v>
      </c>
      <c r="W22" s="1">
        <f t="shared" si="4"/>
        <v>35.07</v>
      </c>
      <c r="X22" s="1">
        <f t="shared" si="4"/>
        <v>35.174999999999997</v>
      </c>
      <c r="Y22" s="1">
        <f t="shared" si="4"/>
        <v>35.28</v>
      </c>
      <c r="Z22" s="1">
        <f t="shared" si="4"/>
        <v>35.385000000000005</v>
      </c>
      <c r="AA22" s="1">
        <f t="shared" si="4"/>
        <v>35.49</v>
      </c>
      <c r="AB22" s="1">
        <f t="shared" si="4"/>
        <v>35.595000000000006</v>
      </c>
      <c r="AC22" s="1">
        <f t="shared" si="4"/>
        <v>35.700000000000003</v>
      </c>
      <c r="AD22" s="1">
        <f t="shared" si="4"/>
        <v>35.805</v>
      </c>
      <c r="AE22" s="1">
        <f t="shared" si="4"/>
        <v>35.910000000000004</v>
      </c>
      <c r="AF22" s="1">
        <f t="shared" si="4"/>
        <v>36.015000000000001</v>
      </c>
      <c r="AG22" s="1">
        <f t="shared" si="4"/>
        <v>36.120000000000005</v>
      </c>
      <c r="AH22" s="1">
        <f t="shared" si="4"/>
        <v>36.225000000000001</v>
      </c>
      <c r="AI22" s="1">
        <f t="shared" si="4"/>
        <v>36.330000000000005</v>
      </c>
      <c r="AJ22" s="1">
        <f t="shared" si="4"/>
        <v>36.435000000000002</v>
      </c>
      <c r="AK22" s="1">
        <f t="shared" si="4"/>
        <v>36.54</v>
      </c>
      <c r="AL22" s="1">
        <f t="shared" si="4"/>
        <v>36.645000000000003</v>
      </c>
      <c r="AM22" s="1">
        <f t="shared" si="4"/>
        <v>36.75</v>
      </c>
    </row>
    <row r="23" spans="1:59">
      <c r="B23" s="2">
        <v>41</v>
      </c>
      <c r="C23" s="4">
        <v>1</v>
      </c>
      <c r="D23" s="1">
        <f>D14*D17+(D7-D17)*D14*0.9</f>
        <v>36.9</v>
      </c>
      <c r="E23" s="1">
        <f t="shared" ref="E23:AS23" si="5">E14*E17+(E7-E17)*E14*0.9</f>
        <v>37</v>
      </c>
      <c r="F23" s="1">
        <f t="shared" si="5"/>
        <v>37.1</v>
      </c>
      <c r="G23" s="1">
        <f t="shared" si="5"/>
        <v>37.200000000000003</v>
      </c>
      <c r="H23" s="1">
        <f t="shared" si="5"/>
        <v>37.300000000000004</v>
      </c>
      <c r="I23" s="1">
        <f t="shared" si="5"/>
        <v>37.4</v>
      </c>
      <c r="J23" s="1">
        <f t="shared" si="5"/>
        <v>37.5</v>
      </c>
      <c r="K23" s="1">
        <f t="shared" si="5"/>
        <v>37.6</v>
      </c>
      <c r="L23" s="1">
        <f t="shared" si="5"/>
        <v>37.700000000000003</v>
      </c>
      <c r="M23" s="1">
        <f t="shared" si="5"/>
        <v>37.799999999999997</v>
      </c>
      <c r="N23" s="1">
        <f t="shared" si="5"/>
        <v>37.900000000000006</v>
      </c>
      <c r="O23" s="1">
        <f t="shared" si="5"/>
        <v>38</v>
      </c>
      <c r="P23" s="1">
        <f t="shared" si="5"/>
        <v>38.1</v>
      </c>
      <c r="Q23" s="1">
        <f t="shared" si="5"/>
        <v>38.200000000000003</v>
      </c>
      <c r="R23" s="1">
        <f t="shared" si="5"/>
        <v>38.299999999999997</v>
      </c>
      <c r="S23" s="1">
        <f t="shared" si="5"/>
        <v>38.400000000000006</v>
      </c>
      <c r="T23" s="1">
        <f t="shared" si="5"/>
        <v>38.5</v>
      </c>
      <c r="U23" s="1">
        <f t="shared" si="5"/>
        <v>38.6</v>
      </c>
      <c r="V23" s="1">
        <f t="shared" si="5"/>
        <v>38.700000000000003</v>
      </c>
      <c r="W23" s="1">
        <f t="shared" si="5"/>
        <v>38.799999999999997</v>
      </c>
      <c r="X23" s="1">
        <f t="shared" si="5"/>
        <v>38.900000000000006</v>
      </c>
      <c r="Y23" s="1">
        <f t="shared" si="5"/>
        <v>39</v>
      </c>
      <c r="Z23" s="1">
        <f t="shared" si="5"/>
        <v>39.1</v>
      </c>
      <c r="AA23" s="1">
        <f t="shared" si="5"/>
        <v>39.200000000000003</v>
      </c>
      <c r="AB23" s="1">
        <f t="shared" si="5"/>
        <v>39.299999999999997</v>
      </c>
      <c r="AC23" s="1">
        <f t="shared" si="5"/>
        <v>39.4</v>
      </c>
      <c r="AD23" s="1">
        <f t="shared" si="5"/>
        <v>39.5</v>
      </c>
      <c r="AE23" s="1">
        <f t="shared" si="5"/>
        <v>39.6</v>
      </c>
      <c r="AF23" s="1">
        <f t="shared" si="5"/>
        <v>39.700000000000003</v>
      </c>
      <c r="AG23" s="1">
        <f t="shared" si="5"/>
        <v>39.799999999999997</v>
      </c>
      <c r="AH23" s="1">
        <f t="shared" si="5"/>
        <v>39.9</v>
      </c>
      <c r="AI23" s="1">
        <f t="shared" si="5"/>
        <v>40</v>
      </c>
      <c r="AJ23" s="1">
        <f t="shared" si="5"/>
        <v>40.1</v>
      </c>
      <c r="AK23" s="1">
        <f t="shared" si="5"/>
        <v>40.200000000000003</v>
      </c>
      <c r="AL23" s="1">
        <f t="shared" si="5"/>
        <v>40.299999999999997</v>
      </c>
      <c r="AM23" s="1">
        <f t="shared" si="5"/>
        <v>40.4</v>
      </c>
      <c r="AN23" s="1">
        <f t="shared" si="5"/>
        <v>40.5</v>
      </c>
      <c r="AO23" s="1">
        <f t="shared" si="5"/>
        <v>40.6</v>
      </c>
      <c r="AP23" s="1">
        <f t="shared" si="5"/>
        <v>40.700000000000003</v>
      </c>
      <c r="AQ23" s="1">
        <f t="shared" si="5"/>
        <v>40.799999999999997</v>
      </c>
      <c r="AR23" s="1">
        <f t="shared" si="5"/>
        <v>40.9</v>
      </c>
      <c r="AS23" s="1">
        <f t="shared" si="5"/>
        <v>41</v>
      </c>
    </row>
    <row r="24" spans="1:59">
      <c r="B24" s="2">
        <v>47</v>
      </c>
      <c r="C24" s="4">
        <v>1</v>
      </c>
      <c r="D24" s="1">
        <f>D15*D17+(D8-D17)*D15*0.9</f>
        <v>42.300000000000004</v>
      </c>
      <c r="E24" s="1">
        <f t="shared" ref="E24:AY24" si="6">E15*E17+(E8-E17)*E15*0.9</f>
        <v>42.4</v>
      </c>
      <c r="F24" s="1">
        <f t="shared" si="6"/>
        <v>42.5</v>
      </c>
      <c r="G24" s="1">
        <f t="shared" si="6"/>
        <v>42.6</v>
      </c>
      <c r="H24" s="1">
        <f t="shared" si="6"/>
        <v>42.7</v>
      </c>
      <c r="I24" s="1">
        <f t="shared" si="6"/>
        <v>42.800000000000004</v>
      </c>
      <c r="J24" s="1">
        <f t="shared" si="6"/>
        <v>42.9</v>
      </c>
      <c r="K24" s="1">
        <f t="shared" si="6"/>
        <v>43</v>
      </c>
      <c r="L24" s="1">
        <f t="shared" si="6"/>
        <v>43.1</v>
      </c>
      <c r="M24" s="1">
        <f t="shared" si="6"/>
        <v>43.2</v>
      </c>
      <c r="N24" s="1">
        <f t="shared" si="6"/>
        <v>43.300000000000004</v>
      </c>
      <c r="O24" s="1">
        <f t="shared" si="6"/>
        <v>43.4</v>
      </c>
      <c r="P24" s="1">
        <f t="shared" si="6"/>
        <v>43.5</v>
      </c>
      <c r="Q24" s="1">
        <f t="shared" si="6"/>
        <v>43.6</v>
      </c>
      <c r="R24" s="1">
        <f t="shared" si="6"/>
        <v>43.7</v>
      </c>
      <c r="S24" s="1">
        <f t="shared" si="6"/>
        <v>43.8</v>
      </c>
      <c r="T24" s="1">
        <f t="shared" si="6"/>
        <v>43.900000000000006</v>
      </c>
      <c r="U24" s="1">
        <f t="shared" si="6"/>
        <v>44</v>
      </c>
      <c r="V24" s="1">
        <f t="shared" si="6"/>
        <v>44.1</v>
      </c>
      <c r="W24" s="1">
        <f t="shared" si="6"/>
        <v>44.2</v>
      </c>
      <c r="X24" s="1">
        <f t="shared" si="6"/>
        <v>44.3</v>
      </c>
      <c r="Y24" s="1">
        <f t="shared" si="6"/>
        <v>44.400000000000006</v>
      </c>
      <c r="Z24" s="1">
        <f t="shared" si="6"/>
        <v>44.5</v>
      </c>
      <c r="AA24" s="1">
        <f t="shared" si="6"/>
        <v>44.6</v>
      </c>
      <c r="AB24" s="1">
        <f t="shared" si="6"/>
        <v>44.7</v>
      </c>
      <c r="AC24" s="1">
        <f t="shared" si="6"/>
        <v>44.8</v>
      </c>
      <c r="AD24" s="1">
        <f t="shared" si="6"/>
        <v>44.900000000000006</v>
      </c>
      <c r="AE24" s="1">
        <f t="shared" si="6"/>
        <v>45</v>
      </c>
      <c r="AF24" s="1">
        <f t="shared" si="6"/>
        <v>45.1</v>
      </c>
      <c r="AG24" s="1">
        <f t="shared" si="6"/>
        <v>45.2</v>
      </c>
      <c r="AH24" s="1">
        <f t="shared" si="6"/>
        <v>45.3</v>
      </c>
      <c r="AI24" s="1">
        <f t="shared" si="6"/>
        <v>45.4</v>
      </c>
      <c r="AJ24" s="1">
        <f t="shared" si="6"/>
        <v>45.5</v>
      </c>
      <c r="AK24" s="1">
        <f t="shared" si="6"/>
        <v>45.6</v>
      </c>
      <c r="AL24" s="1">
        <f t="shared" si="6"/>
        <v>45.7</v>
      </c>
      <c r="AM24" s="1">
        <f t="shared" si="6"/>
        <v>45.8</v>
      </c>
      <c r="AN24" s="1">
        <f t="shared" si="6"/>
        <v>45.9</v>
      </c>
      <c r="AO24" s="1">
        <f t="shared" si="6"/>
        <v>46</v>
      </c>
      <c r="AP24" s="1">
        <f t="shared" si="6"/>
        <v>46.1</v>
      </c>
      <c r="AQ24" s="1">
        <f t="shared" si="6"/>
        <v>46.2</v>
      </c>
      <c r="AR24" s="1">
        <f t="shared" si="6"/>
        <v>46.3</v>
      </c>
      <c r="AS24" s="1">
        <f t="shared" si="6"/>
        <v>46.4</v>
      </c>
      <c r="AT24" s="1">
        <f t="shared" si="6"/>
        <v>46.5</v>
      </c>
      <c r="AU24" s="1">
        <f t="shared" si="6"/>
        <v>46.6</v>
      </c>
      <c r="AV24" s="1">
        <f t="shared" si="6"/>
        <v>46.7</v>
      </c>
      <c r="AW24" s="1">
        <f t="shared" si="6"/>
        <v>46.8</v>
      </c>
      <c r="AX24" s="1">
        <f t="shared" si="6"/>
        <v>46.9</v>
      </c>
      <c r="AY24" s="1">
        <f t="shared" si="6"/>
        <v>47</v>
      </c>
    </row>
    <row r="26" spans="1:59">
      <c r="C26" s="1" t="s">
        <v>69</v>
      </c>
    </row>
    <row r="27" spans="1:59">
      <c r="A27" s="1" t="s">
        <v>1</v>
      </c>
      <c r="B27" s="2" t="s">
        <v>0</v>
      </c>
      <c r="C27" s="1" t="s">
        <v>2</v>
      </c>
      <c r="D27" s="1">
        <v>0</v>
      </c>
      <c r="E27" s="1">
        <v>1</v>
      </c>
      <c r="F27" s="1">
        <v>2</v>
      </c>
      <c r="G27" s="1">
        <v>3</v>
      </c>
      <c r="H27" s="1">
        <v>4</v>
      </c>
      <c r="I27" s="1">
        <v>5</v>
      </c>
      <c r="J27" s="1">
        <v>6</v>
      </c>
      <c r="K27" s="1">
        <v>7</v>
      </c>
      <c r="L27" s="1">
        <v>8</v>
      </c>
      <c r="M27" s="1">
        <v>9</v>
      </c>
      <c r="N27" s="1">
        <v>10</v>
      </c>
      <c r="O27" s="1">
        <v>11</v>
      </c>
      <c r="P27" s="1">
        <v>12</v>
      </c>
      <c r="Q27" s="1">
        <v>13</v>
      </c>
      <c r="R27" s="1">
        <v>14</v>
      </c>
      <c r="S27" s="1">
        <v>15</v>
      </c>
      <c r="T27" s="1">
        <v>16</v>
      </c>
      <c r="U27" s="1">
        <v>17</v>
      </c>
      <c r="V27" s="1">
        <v>18</v>
      </c>
      <c r="W27" s="1">
        <v>19</v>
      </c>
      <c r="X27" s="1">
        <v>20</v>
      </c>
      <c r="Y27" s="1">
        <v>21</v>
      </c>
      <c r="Z27" s="1">
        <v>22</v>
      </c>
      <c r="AA27" s="1">
        <v>23</v>
      </c>
      <c r="AB27" s="1">
        <v>24</v>
      </c>
      <c r="AC27" s="1">
        <v>25</v>
      </c>
      <c r="AD27" s="1">
        <v>26</v>
      </c>
      <c r="AE27" s="1">
        <v>27</v>
      </c>
      <c r="AF27" s="1">
        <v>28</v>
      </c>
      <c r="AG27" s="1">
        <v>29</v>
      </c>
      <c r="AH27" s="1">
        <v>30</v>
      </c>
      <c r="AI27" s="1">
        <v>31</v>
      </c>
      <c r="AJ27" s="1">
        <v>32</v>
      </c>
      <c r="AK27" s="1">
        <v>33</v>
      </c>
      <c r="AL27" s="1">
        <v>34</v>
      </c>
      <c r="AM27" s="1">
        <v>35</v>
      </c>
      <c r="AN27" s="1">
        <v>36</v>
      </c>
      <c r="AO27" s="1">
        <v>37</v>
      </c>
      <c r="AP27" s="1">
        <v>38</v>
      </c>
      <c r="AQ27" s="1">
        <v>39</v>
      </c>
      <c r="AR27" s="1">
        <v>40</v>
      </c>
      <c r="AS27" s="1">
        <v>41</v>
      </c>
      <c r="AT27" s="1">
        <v>42</v>
      </c>
      <c r="AU27" s="1">
        <v>43</v>
      </c>
      <c r="AV27" s="1">
        <v>44</v>
      </c>
      <c r="AW27" s="1">
        <v>45</v>
      </c>
      <c r="AX27" s="1">
        <v>46</v>
      </c>
      <c r="AY27" s="1">
        <v>47</v>
      </c>
    </row>
    <row r="28" spans="1:59">
      <c r="B28" s="2">
        <v>10</v>
      </c>
      <c r="C28" s="1">
        <v>2</v>
      </c>
      <c r="D28" s="1">
        <v>18</v>
      </c>
      <c r="E28" s="1">
        <v>18.2</v>
      </c>
      <c r="F28" s="1">
        <v>18.399999999999999</v>
      </c>
      <c r="G28" s="1">
        <v>18.600000000000001</v>
      </c>
      <c r="H28" s="1">
        <v>18.8</v>
      </c>
      <c r="I28" s="1">
        <v>19</v>
      </c>
      <c r="J28" s="1">
        <v>19.2</v>
      </c>
      <c r="K28" s="1">
        <v>19.399999999999999</v>
      </c>
      <c r="L28" s="1">
        <v>19.600000000000001</v>
      </c>
      <c r="M28" s="1">
        <v>19.8</v>
      </c>
      <c r="N28" s="1">
        <v>20</v>
      </c>
    </row>
    <row r="29" spans="1:59">
      <c r="B29" s="2">
        <v>17</v>
      </c>
      <c r="C29" s="1">
        <v>1.9</v>
      </c>
      <c r="D29" s="1">
        <v>29.07</v>
      </c>
      <c r="E29" s="1">
        <v>29.26</v>
      </c>
      <c r="F29" s="1">
        <v>29.45</v>
      </c>
      <c r="G29" s="1">
        <v>29.64</v>
      </c>
      <c r="H29" s="1">
        <v>29.83</v>
      </c>
      <c r="I29" s="1">
        <v>30.02</v>
      </c>
      <c r="J29" s="1">
        <v>30.21</v>
      </c>
      <c r="K29" s="1">
        <v>30.4</v>
      </c>
      <c r="L29" s="1">
        <v>30.59</v>
      </c>
      <c r="M29" s="1">
        <v>30.78</v>
      </c>
      <c r="N29" s="1">
        <v>30.97</v>
      </c>
      <c r="O29" s="1">
        <v>31.16</v>
      </c>
      <c r="P29" s="1">
        <v>31.35</v>
      </c>
      <c r="Q29" s="1">
        <v>31.54</v>
      </c>
      <c r="R29" s="1">
        <v>31.73</v>
      </c>
      <c r="S29" s="1">
        <v>31.92</v>
      </c>
      <c r="T29" s="1">
        <v>32.11</v>
      </c>
      <c r="U29" s="1">
        <v>32.299999999999997</v>
      </c>
    </row>
    <row r="30" spans="1:59">
      <c r="B30" s="2">
        <v>23</v>
      </c>
      <c r="C30" s="1">
        <v>1.8</v>
      </c>
      <c r="D30" s="1">
        <v>37.26</v>
      </c>
      <c r="E30" s="1">
        <v>37.44</v>
      </c>
      <c r="F30" s="1">
        <v>37.619999999999997</v>
      </c>
      <c r="G30" s="1">
        <v>37.799999999999997</v>
      </c>
      <c r="H30" s="1">
        <v>37.979999999999997</v>
      </c>
      <c r="I30" s="1">
        <v>38.159999999999997</v>
      </c>
      <c r="J30" s="1">
        <v>38.340000000000003</v>
      </c>
      <c r="K30" s="1">
        <v>38.520000000000003</v>
      </c>
      <c r="L30" s="1">
        <v>38.700000000000003</v>
      </c>
      <c r="M30" s="1">
        <v>38.880000000000003</v>
      </c>
      <c r="N30" s="1">
        <v>39.06</v>
      </c>
      <c r="O30" s="1">
        <v>39.24</v>
      </c>
      <c r="P30" s="1">
        <v>39.42</v>
      </c>
      <c r="Q30" s="1">
        <v>39.6</v>
      </c>
      <c r="R30" s="1">
        <v>39.78</v>
      </c>
      <c r="S30" s="1">
        <v>39.96</v>
      </c>
      <c r="T30" s="1">
        <v>40.14</v>
      </c>
      <c r="U30" s="1">
        <v>40.32</v>
      </c>
      <c r="V30" s="1">
        <v>40.5</v>
      </c>
      <c r="W30" s="1">
        <v>40.68</v>
      </c>
      <c r="X30" s="1">
        <v>40.86</v>
      </c>
      <c r="Y30" s="1">
        <v>41.04</v>
      </c>
      <c r="Z30" s="1">
        <v>41.22</v>
      </c>
      <c r="AA30" s="1">
        <v>41.4</v>
      </c>
    </row>
    <row r="31" spans="1:59">
      <c r="B31" s="2">
        <v>29</v>
      </c>
      <c r="C31" s="1">
        <v>1.7</v>
      </c>
      <c r="D31" s="1">
        <v>44.37</v>
      </c>
      <c r="E31" s="1">
        <v>44.54</v>
      </c>
      <c r="F31" s="1">
        <v>44.71</v>
      </c>
      <c r="G31" s="1">
        <v>44.88</v>
      </c>
      <c r="H31" s="1">
        <v>45.05</v>
      </c>
      <c r="I31" s="1">
        <v>45.22</v>
      </c>
      <c r="J31" s="1">
        <v>45.39</v>
      </c>
      <c r="K31" s="1">
        <v>45.56</v>
      </c>
      <c r="L31" s="1">
        <v>45.73</v>
      </c>
      <c r="M31" s="1">
        <v>45.9</v>
      </c>
      <c r="N31" s="1">
        <v>46.07</v>
      </c>
      <c r="O31" s="1">
        <v>46.24</v>
      </c>
      <c r="P31" s="1">
        <v>46.41</v>
      </c>
      <c r="Q31" s="1">
        <v>46.58</v>
      </c>
      <c r="R31" s="1">
        <v>46.75</v>
      </c>
      <c r="S31" s="1">
        <v>46.92</v>
      </c>
      <c r="T31" s="1">
        <v>47.09</v>
      </c>
      <c r="U31" s="1">
        <v>47.26</v>
      </c>
      <c r="V31" s="1">
        <v>47.43</v>
      </c>
      <c r="W31" s="1">
        <v>47.6</v>
      </c>
      <c r="X31" s="1">
        <v>47.77</v>
      </c>
      <c r="Y31" s="1">
        <v>47.94</v>
      </c>
      <c r="Z31" s="1">
        <v>48.11</v>
      </c>
      <c r="AA31" s="1">
        <v>48.28</v>
      </c>
      <c r="AB31" s="1">
        <v>48.45</v>
      </c>
      <c r="AC31" s="1">
        <v>48.62</v>
      </c>
      <c r="AD31" s="1">
        <v>48.79</v>
      </c>
      <c r="AE31" s="1">
        <v>48.96</v>
      </c>
      <c r="AF31" s="1">
        <v>49.13</v>
      </c>
      <c r="AG31" s="1">
        <v>49.3</v>
      </c>
    </row>
    <row r="32" spans="1:59">
      <c r="B32" s="2">
        <v>35</v>
      </c>
      <c r="C32" s="1">
        <v>1.6</v>
      </c>
      <c r="D32" s="1">
        <v>50.4</v>
      </c>
      <c r="E32" s="1">
        <v>50.56</v>
      </c>
      <c r="F32" s="1">
        <v>50.72</v>
      </c>
      <c r="G32" s="1">
        <v>50.88</v>
      </c>
      <c r="H32" s="1">
        <v>51.04</v>
      </c>
      <c r="I32" s="1">
        <v>51.2</v>
      </c>
      <c r="J32" s="1">
        <v>51.36</v>
      </c>
      <c r="K32" s="1">
        <v>51.52</v>
      </c>
      <c r="L32" s="1">
        <v>51.68</v>
      </c>
      <c r="M32" s="1">
        <v>51.84</v>
      </c>
      <c r="N32" s="1">
        <v>52</v>
      </c>
      <c r="O32" s="1">
        <v>52.16</v>
      </c>
      <c r="P32" s="1">
        <v>52.32</v>
      </c>
      <c r="Q32" s="1">
        <v>52.48</v>
      </c>
      <c r="R32" s="1">
        <v>52.64</v>
      </c>
      <c r="S32" s="1">
        <v>52.8</v>
      </c>
      <c r="T32" s="1">
        <v>52.96</v>
      </c>
      <c r="U32" s="1">
        <v>53.12</v>
      </c>
      <c r="V32" s="1">
        <v>53.28</v>
      </c>
      <c r="W32" s="1">
        <v>53.44</v>
      </c>
      <c r="X32" s="1">
        <v>53.6</v>
      </c>
      <c r="Y32" s="1">
        <v>53.76</v>
      </c>
      <c r="Z32" s="1">
        <v>53.92</v>
      </c>
      <c r="AA32" s="1">
        <v>54.08</v>
      </c>
      <c r="AB32" s="1">
        <v>54.24</v>
      </c>
      <c r="AC32" s="1">
        <v>54.4</v>
      </c>
      <c r="AD32" s="1">
        <v>54.56</v>
      </c>
      <c r="AE32" s="1">
        <v>54.72</v>
      </c>
      <c r="AF32" s="1">
        <v>54.88</v>
      </c>
      <c r="AG32" s="1">
        <v>55.04</v>
      </c>
      <c r="AH32" s="1">
        <v>55.2</v>
      </c>
      <c r="AI32" s="1">
        <v>55.36</v>
      </c>
      <c r="AJ32" s="1">
        <v>55.52</v>
      </c>
      <c r="AK32" s="1">
        <v>55.68</v>
      </c>
      <c r="AL32" s="1">
        <v>55.84</v>
      </c>
      <c r="AM32" s="1">
        <v>56</v>
      </c>
    </row>
    <row r="33" spans="2:51">
      <c r="B33" s="2">
        <v>41</v>
      </c>
      <c r="C33" s="1">
        <v>1.5</v>
      </c>
      <c r="D33" s="1">
        <v>55.35</v>
      </c>
      <c r="E33" s="1">
        <v>55.5</v>
      </c>
      <c r="F33" s="1">
        <v>55.65</v>
      </c>
      <c r="G33" s="1">
        <v>55.8</v>
      </c>
      <c r="H33" s="1">
        <v>55.95</v>
      </c>
      <c r="I33" s="1">
        <v>56.1</v>
      </c>
      <c r="J33" s="1">
        <v>56.25</v>
      </c>
      <c r="K33" s="1">
        <v>56.4</v>
      </c>
      <c r="L33" s="1">
        <v>56.55</v>
      </c>
      <c r="M33" s="1">
        <v>56.7</v>
      </c>
      <c r="N33" s="1">
        <v>56.85</v>
      </c>
      <c r="O33" s="1">
        <v>57</v>
      </c>
      <c r="P33" s="1">
        <v>57.15</v>
      </c>
      <c r="Q33" s="1">
        <v>57.3</v>
      </c>
      <c r="R33" s="1">
        <v>57.45</v>
      </c>
      <c r="S33" s="1">
        <v>57.6</v>
      </c>
      <c r="T33" s="1">
        <v>57.75</v>
      </c>
      <c r="U33" s="1">
        <v>57.9</v>
      </c>
      <c r="V33" s="1">
        <v>58.05</v>
      </c>
      <c r="W33" s="1">
        <v>58.2</v>
      </c>
      <c r="X33" s="1">
        <v>58.35</v>
      </c>
      <c r="Y33" s="1">
        <v>58.5</v>
      </c>
      <c r="Z33" s="1">
        <v>58.65</v>
      </c>
      <c r="AA33" s="1">
        <v>58.8</v>
      </c>
      <c r="AB33" s="1">
        <v>58.95</v>
      </c>
      <c r="AC33" s="1">
        <v>59.1</v>
      </c>
      <c r="AD33" s="1">
        <v>59.25</v>
      </c>
      <c r="AE33" s="1">
        <v>59.4</v>
      </c>
      <c r="AF33" s="1">
        <v>59.55</v>
      </c>
      <c r="AG33" s="1">
        <v>59.7</v>
      </c>
      <c r="AH33" s="1">
        <v>59.85</v>
      </c>
      <c r="AI33" s="1">
        <v>60</v>
      </c>
      <c r="AJ33" s="1">
        <v>60.15</v>
      </c>
      <c r="AK33" s="1">
        <v>60.3</v>
      </c>
      <c r="AL33" s="1">
        <v>60.45</v>
      </c>
      <c r="AM33" s="1">
        <v>60.6</v>
      </c>
      <c r="AN33" s="1">
        <v>60.75</v>
      </c>
      <c r="AO33" s="1">
        <v>60.9</v>
      </c>
      <c r="AP33" s="1">
        <v>61.05</v>
      </c>
      <c r="AQ33" s="1">
        <v>61.2</v>
      </c>
      <c r="AR33" s="1">
        <v>61.35</v>
      </c>
      <c r="AS33" s="1">
        <v>61.5</v>
      </c>
    </row>
    <row r="34" spans="2:51">
      <c r="B34" s="2">
        <v>47</v>
      </c>
      <c r="C34" s="1">
        <v>1.4</v>
      </c>
      <c r="D34" s="1">
        <v>59.22</v>
      </c>
      <c r="E34" s="1">
        <v>59.36</v>
      </c>
      <c r="F34" s="1">
        <v>59.5</v>
      </c>
      <c r="G34" s="1">
        <v>59.64</v>
      </c>
      <c r="H34" s="1">
        <v>59.78</v>
      </c>
      <c r="I34" s="1">
        <v>59.92</v>
      </c>
      <c r="J34" s="1">
        <v>60.06</v>
      </c>
      <c r="K34" s="1">
        <v>60.2</v>
      </c>
      <c r="L34" s="1">
        <v>60.34</v>
      </c>
      <c r="M34" s="1">
        <v>60.48</v>
      </c>
      <c r="N34" s="1">
        <v>60.62</v>
      </c>
      <c r="O34" s="1">
        <v>60.76</v>
      </c>
      <c r="P34" s="1">
        <v>60.9</v>
      </c>
      <c r="Q34" s="1">
        <v>61.04</v>
      </c>
      <c r="R34" s="1">
        <v>61.18</v>
      </c>
      <c r="S34" s="1">
        <v>61.32</v>
      </c>
      <c r="T34" s="1">
        <v>61.46</v>
      </c>
      <c r="U34" s="1">
        <v>61.6</v>
      </c>
      <c r="V34" s="1">
        <v>61.74</v>
      </c>
      <c r="W34" s="1">
        <v>61.88</v>
      </c>
      <c r="X34" s="1">
        <v>62.02</v>
      </c>
      <c r="Y34" s="1">
        <v>62.16</v>
      </c>
      <c r="Z34" s="1">
        <v>62.3</v>
      </c>
      <c r="AA34" s="1">
        <v>62.44</v>
      </c>
      <c r="AB34" s="1">
        <v>62.58</v>
      </c>
      <c r="AC34" s="1">
        <v>62.72</v>
      </c>
      <c r="AD34" s="1">
        <v>62.86</v>
      </c>
      <c r="AE34" s="1">
        <v>63</v>
      </c>
      <c r="AF34" s="1">
        <v>63.14</v>
      </c>
      <c r="AG34" s="1">
        <v>63.28</v>
      </c>
      <c r="AH34" s="1">
        <v>63.42</v>
      </c>
      <c r="AI34" s="1">
        <v>63.56</v>
      </c>
      <c r="AJ34" s="1">
        <v>63.7</v>
      </c>
      <c r="AK34" s="1">
        <v>63.84</v>
      </c>
      <c r="AL34" s="1">
        <v>63.98</v>
      </c>
      <c r="AM34" s="1">
        <v>64.12</v>
      </c>
      <c r="AN34" s="1">
        <v>64.260000000000005</v>
      </c>
      <c r="AO34" s="1">
        <v>64.400000000000006</v>
      </c>
      <c r="AP34" s="1">
        <v>64.540000000000006</v>
      </c>
      <c r="AQ34" s="1">
        <v>64.680000000000007</v>
      </c>
      <c r="AR34" s="1">
        <v>64.819999999999993</v>
      </c>
      <c r="AS34" s="1">
        <v>64.959999999999994</v>
      </c>
      <c r="AT34" s="1">
        <v>65.099999999999994</v>
      </c>
      <c r="AU34" s="1">
        <v>65.239999999999995</v>
      </c>
      <c r="AV34" s="1">
        <v>65.38</v>
      </c>
      <c r="AW34" s="1">
        <v>65.52</v>
      </c>
      <c r="AX34" s="1">
        <v>65.66</v>
      </c>
      <c r="AY34" s="1">
        <v>65.8</v>
      </c>
    </row>
    <row r="37" spans="2:51">
      <c r="C37" s="1" t="s">
        <v>69</v>
      </c>
      <c r="E37" s="1" t="s">
        <v>70</v>
      </c>
      <c r="G37" s="1" t="s">
        <v>71</v>
      </c>
    </row>
    <row r="38" spans="2:51">
      <c r="B38" s="3" t="s">
        <v>67</v>
      </c>
      <c r="C38" s="4" t="s">
        <v>2</v>
      </c>
      <c r="D38" s="4" t="s">
        <v>68</v>
      </c>
      <c r="E38" s="4" t="s">
        <v>2</v>
      </c>
      <c r="F38" s="4" t="s">
        <v>68</v>
      </c>
      <c r="G38" s="4" t="s">
        <v>2</v>
      </c>
      <c r="H38" s="4" t="s">
        <v>68</v>
      </c>
    </row>
    <row r="39" spans="2:51">
      <c r="B39" s="3">
        <v>10</v>
      </c>
      <c r="C39" s="4">
        <v>2</v>
      </c>
      <c r="D39" s="4">
        <v>20</v>
      </c>
      <c r="E39" s="4">
        <v>1.5</v>
      </c>
      <c r="F39" s="1">
        <f>B39*E39</f>
        <v>15</v>
      </c>
      <c r="G39" s="4">
        <v>1.6</v>
      </c>
      <c r="H39" s="1">
        <f>G39*B39</f>
        <v>16</v>
      </c>
    </row>
    <row r="40" spans="2:51">
      <c r="B40" s="3">
        <v>17</v>
      </c>
      <c r="C40" s="4">
        <v>1.9</v>
      </c>
      <c r="D40" s="4">
        <v>32.299999999999997</v>
      </c>
      <c r="E40" s="4">
        <v>1.3</v>
      </c>
      <c r="F40" s="1">
        <f t="shared" ref="F40:F45" si="7">B40*E40</f>
        <v>22.1</v>
      </c>
      <c r="G40" s="4">
        <v>1.4</v>
      </c>
      <c r="H40" s="1">
        <f t="shared" ref="H40:H45" si="8">G40*B40</f>
        <v>23.799999999999997</v>
      </c>
    </row>
    <row r="41" spans="2:51">
      <c r="B41" s="3">
        <v>23</v>
      </c>
      <c r="C41" s="4">
        <v>1.8</v>
      </c>
      <c r="D41" s="4">
        <v>41.4</v>
      </c>
      <c r="E41" s="4">
        <v>1.1499999999999999</v>
      </c>
      <c r="F41" s="1">
        <f t="shared" si="7"/>
        <v>26.45</v>
      </c>
      <c r="G41" s="4">
        <v>1.25</v>
      </c>
      <c r="H41" s="1">
        <f t="shared" si="8"/>
        <v>28.75</v>
      </c>
    </row>
    <row r="42" spans="2:51">
      <c r="B42" s="3">
        <v>29</v>
      </c>
      <c r="C42" s="4">
        <v>1.7</v>
      </c>
      <c r="D42" s="4">
        <v>49.3</v>
      </c>
      <c r="E42" s="4">
        <v>1.1000000000000001</v>
      </c>
      <c r="F42" s="1">
        <f t="shared" si="7"/>
        <v>31.900000000000002</v>
      </c>
      <c r="G42" s="4">
        <v>1.1499999999999999</v>
      </c>
      <c r="H42" s="1">
        <f t="shared" si="8"/>
        <v>33.349999999999994</v>
      </c>
    </row>
    <row r="43" spans="2:51">
      <c r="B43" s="3">
        <v>35</v>
      </c>
      <c r="C43" s="4">
        <v>1.6</v>
      </c>
      <c r="D43" s="4">
        <v>56</v>
      </c>
      <c r="E43" s="4">
        <v>1.05</v>
      </c>
      <c r="F43" s="1">
        <f t="shared" si="7"/>
        <v>36.75</v>
      </c>
      <c r="G43" s="4">
        <v>1.1000000000000001</v>
      </c>
      <c r="H43" s="1">
        <f t="shared" si="8"/>
        <v>38.5</v>
      </c>
    </row>
    <row r="44" spans="2:51">
      <c r="B44" s="3">
        <v>41</v>
      </c>
      <c r="C44" s="4">
        <v>1.5</v>
      </c>
      <c r="D44" s="4">
        <v>61.5</v>
      </c>
      <c r="E44" s="4">
        <v>1</v>
      </c>
      <c r="F44" s="1">
        <f t="shared" si="7"/>
        <v>41</v>
      </c>
      <c r="G44" s="4">
        <v>1.05</v>
      </c>
      <c r="H44" s="1">
        <f t="shared" si="8"/>
        <v>43.050000000000004</v>
      </c>
    </row>
    <row r="45" spans="2:51">
      <c r="B45" s="3">
        <v>47</v>
      </c>
      <c r="C45" s="4">
        <v>1.4</v>
      </c>
      <c r="D45" s="4">
        <v>65.8</v>
      </c>
      <c r="E45" s="4">
        <v>1</v>
      </c>
      <c r="F45" s="1">
        <f t="shared" si="7"/>
        <v>47</v>
      </c>
      <c r="G45" s="4">
        <v>1</v>
      </c>
      <c r="H45" s="1">
        <f t="shared" si="8"/>
        <v>47</v>
      </c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BG45"/>
  <sheetViews>
    <sheetView workbookViewId="0">
      <selection sqref="A1:BI59"/>
    </sheetView>
  </sheetViews>
  <sheetFormatPr defaultRowHeight="12.75"/>
  <cols>
    <col min="1" max="1" width="9.140625" style="1"/>
    <col min="2" max="2" width="9.140625" style="2"/>
    <col min="3" max="3" width="9.140625" style="1"/>
    <col min="4" max="4" width="5.5703125" style="1" customWidth="1"/>
    <col min="5" max="6" width="7.140625" style="1" customWidth="1"/>
    <col min="7" max="7" width="7.28515625" style="1" customWidth="1"/>
    <col min="8" max="255" width="5.7109375" style="1" customWidth="1"/>
    <col min="256" max="16384" width="9.140625" style="1"/>
  </cols>
  <sheetData>
    <row r="2" spans="3:51">
      <c r="C2" s="1">
        <v>10</v>
      </c>
      <c r="D2" s="1">
        <v>10</v>
      </c>
      <c r="E2" s="1">
        <v>10</v>
      </c>
      <c r="F2" s="1">
        <v>10</v>
      </c>
      <c r="G2" s="1">
        <v>10</v>
      </c>
      <c r="H2" s="1">
        <v>10</v>
      </c>
      <c r="I2" s="1">
        <v>10</v>
      </c>
      <c r="J2" s="1">
        <v>10</v>
      </c>
      <c r="K2" s="1">
        <v>10</v>
      </c>
      <c r="L2" s="1">
        <v>10</v>
      </c>
      <c r="M2" s="1">
        <v>10</v>
      </c>
      <c r="N2" s="1">
        <v>10</v>
      </c>
      <c r="O2" s="1">
        <v>10</v>
      </c>
      <c r="P2" s="1">
        <v>10</v>
      </c>
      <c r="Q2" s="1">
        <v>10</v>
      </c>
      <c r="R2" s="1">
        <v>10</v>
      </c>
      <c r="S2" s="1">
        <v>10</v>
      </c>
      <c r="T2" s="1">
        <v>10</v>
      </c>
      <c r="U2" s="1">
        <v>10</v>
      </c>
      <c r="V2" s="1">
        <v>10</v>
      </c>
      <c r="W2" s="1">
        <v>10</v>
      </c>
      <c r="X2" s="1">
        <v>10</v>
      </c>
      <c r="Y2" s="1">
        <v>10</v>
      </c>
      <c r="Z2" s="1">
        <v>10</v>
      </c>
      <c r="AA2" s="1">
        <v>10</v>
      </c>
      <c r="AB2" s="1">
        <v>10</v>
      </c>
      <c r="AC2" s="1">
        <v>10</v>
      </c>
      <c r="AD2" s="1">
        <v>10</v>
      </c>
      <c r="AE2" s="1">
        <v>10</v>
      </c>
      <c r="AF2" s="1">
        <v>10</v>
      </c>
      <c r="AG2" s="1">
        <v>10</v>
      </c>
      <c r="AH2" s="1">
        <v>10</v>
      </c>
      <c r="AI2" s="1">
        <v>10</v>
      </c>
      <c r="AJ2" s="1">
        <v>10</v>
      </c>
      <c r="AK2" s="1">
        <v>10</v>
      </c>
      <c r="AL2" s="1">
        <v>10</v>
      </c>
      <c r="AM2" s="1">
        <v>10</v>
      </c>
      <c r="AN2" s="1">
        <v>10</v>
      </c>
      <c r="AO2" s="1">
        <v>10</v>
      </c>
      <c r="AP2" s="1">
        <v>10</v>
      </c>
      <c r="AQ2" s="1">
        <v>10</v>
      </c>
      <c r="AR2" s="1">
        <v>10</v>
      </c>
      <c r="AS2" s="1">
        <v>10</v>
      </c>
      <c r="AT2" s="1">
        <v>10</v>
      </c>
      <c r="AU2" s="1">
        <v>10</v>
      </c>
      <c r="AV2" s="1">
        <v>10</v>
      </c>
      <c r="AW2" s="1">
        <v>10</v>
      </c>
      <c r="AX2" s="1">
        <v>10</v>
      </c>
      <c r="AY2" s="1">
        <v>10</v>
      </c>
    </row>
    <row r="3" spans="3:51">
      <c r="C3" s="1">
        <v>17</v>
      </c>
      <c r="D3" s="1">
        <v>17</v>
      </c>
      <c r="E3" s="1">
        <v>17</v>
      </c>
      <c r="F3" s="1">
        <v>17</v>
      </c>
      <c r="G3" s="1">
        <v>17</v>
      </c>
      <c r="H3" s="1">
        <v>17</v>
      </c>
      <c r="I3" s="1">
        <v>17</v>
      </c>
      <c r="J3" s="1">
        <v>17</v>
      </c>
      <c r="K3" s="1">
        <v>17</v>
      </c>
      <c r="L3" s="1">
        <v>17</v>
      </c>
      <c r="M3" s="1">
        <v>17</v>
      </c>
      <c r="N3" s="1">
        <v>17</v>
      </c>
      <c r="O3" s="1">
        <v>17</v>
      </c>
      <c r="P3" s="1">
        <v>17</v>
      </c>
      <c r="Q3" s="1">
        <v>17</v>
      </c>
      <c r="R3" s="1">
        <v>17</v>
      </c>
      <c r="S3" s="1">
        <v>17</v>
      </c>
      <c r="T3" s="1">
        <v>17</v>
      </c>
      <c r="U3" s="1">
        <v>17</v>
      </c>
      <c r="V3" s="1">
        <v>17</v>
      </c>
      <c r="W3" s="1">
        <v>17</v>
      </c>
      <c r="X3" s="1">
        <v>17</v>
      </c>
      <c r="Y3" s="1">
        <v>17</v>
      </c>
      <c r="Z3" s="1">
        <v>17</v>
      </c>
      <c r="AA3" s="1">
        <v>17</v>
      </c>
      <c r="AB3" s="1">
        <v>17</v>
      </c>
      <c r="AC3" s="1">
        <v>17</v>
      </c>
      <c r="AD3" s="1">
        <v>17</v>
      </c>
      <c r="AE3" s="1">
        <v>17</v>
      </c>
      <c r="AF3" s="1">
        <v>17</v>
      </c>
      <c r="AG3" s="1">
        <v>17</v>
      </c>
      <c r="AH3" s="1">
        <v>17</v>
      </c>
      <c r="AI3" s="1">
        <v>17</v>
      </c>
      <c r="AJ3" s="1">
        <v>17</v>
      </c>
      <c r="AK3" s="1">
        <v>17</v>
      </c>
      <c r="AL3" s="1">
        <v>17</v>
      </c>
      <c r="AM3" s="1">
        <v>17</v>
      </c>
      <c r="AN3" s="1">
        <v>17</v>
      </c>
      <c r="AO3" s="1">
        <v>17</v>
      </c>
      <c r="AP3" s="1">
        <v>17</v>
      </c>
      <c r="AQ3" s="1">
        <v>17</v>
      </c>
      <c r="AR3" s="1">
        <v>17</v>
      </c>
      <c r="AS3" s="1">
        <v>17</v>
      </c>
      <c r="AT3" s="1">
        <v>17</v>
      </c>
      <c r="AU3" s="1">
        <v>17</v>
      </c>
      <c r="AV3" s="1">
        <v>17</v>
      </c>
      <c r="AW3" s="1">
        <v>17</v>
      </c>
      <c r="AX3" s="1">
        <v>17</v>
      </c>
      <c r="AY3" s="1">
        <v>17</v>
      </c>
    </row>
    <row r="4" spans="3:51">
      <c r="C4" s="1">
        <v>23</v>
      </c>
      <c r="D4" s="1">
        <v>23</v>
      </c>
      <c r="E4" s="1">
        <v>23</v>
      </c>
      <c r="F4" s="1">
        <v>23</v>
      </c>
      <c r="G4" s="1">
        <v>23</v>
      </c>
      <c r="H4" s="1">
        <v>23</v>
      </c>
      <c r="I4" s="1">
        <v>23</v>
      </c>
      <c r="J4" s="1">
        <v>23</v>
      </c>
      <c r="K4" s="1">
        <v>23</v>
      </c>
      <c r="L4" s="1">
        <v>23</v>
      </c>
      <c r="M4" s="1">
        <v>23</v>
      </c>
      <c r="N4" s="1">
        <v>23</v>
      </c>
      <c r="O4" s="1">
        <v>23</v>
      </c>
      <c r="P4" s="1">
        <v>23</v>
      </c>
      <c r="Q4" s="1">
        <v>23</v>
      </c>
      <c r="R4" s="1">
        <v>23</v>
      </c>
      <c r="S4" s="1">
        <v>23</v>
      </c>
      <c r="T4" s="1">
        <v>23</v>
      </c>
      <c r="U4" s="1">
        <v>23</v>
      </c>
      <c r="V4" s="1">
        <v>23</v>
      </c>
      <c r="W4" s="1">
        <v>23</v>
      </c>
      <c r="X4" s="1">
        <v>23</v>
      </c>
      <c r="Y4" s="1">
        <v>23</v>
      </c>
      <c r="Z4" s="1">
        <v>23</v>
      </c>
      <c r="AA4" s="1">
        <v>23</v>
      </c>
      <c r="AB4" s="1">
        <v>23</v>
      </c>
      <c r="AC4" s="1">
        <v>23</v>
      </c>
      <c r="AD4" s="1">
        <v>23</v>
      </c>
      <c r="AE4" s="1">
        <v>23</v>
      </c>
      <c r="AF4" s="1">
        <v>23</v>
      </c>
      <c r="AG4" s="1">
        <v>23</v>
      </c>
      <c r="AH4" s="1">
        <v>23</v>
      </c>
      <c r="AI4" s="1">
        <v>23</v>
      </c>
      <c r="AJ4" s="1">
        <v>23</v>
      </c>
      <c r="AK4" s="1">
        <v>23</v>
      </c>
      <c r="AL4" s="1">
        <v>23</v>
      </c>
      <c r="AM4" s="1">
        <v>23</v>
      </c>
      <c r="AN4" s="1">
        <v>23</v>
      </c>
      <c r="AO4" s="1">
        <v>23</v>
      </c>
      <c r="AP4" s="1">
        <v>23</v>
      </c>
      <c r="AQ4" s="1">
        <v>23</v>
      </c>
      <c r="AR4" s="1">
        <v>23</v>
      </c>
      <c r="AS4" s="1">
        <v>23</v>
      </c>
      <c r="AT4" s="1">
        <v>23</v>
      </c>
      <c r="AU4" s="1">
        <v>23</v>
      </c>
      <c r="AV4" s="1">
        <v>23</v>
      </c>
      <c r="AW4" s="1">
        <v>23</v>
      </c>
      <c r="AX4" s="1">
        <v>23</v>
      </c>
      <c r="AY4" s="1">
        <v>23</v>
      </c>
    </row>
    <row r="5" spans="3:51">
      <c r="C5" s="1">
        <v>29</v>
      </c>
      <c r="D5" s="1">
        <v>29</v>
      </c>
      <c r="E5" s="1">
        <v>29</v>
      </c>
      <c r="F5" s="1">
        <v>29</v>
      </c>
      <c r="G5" s="1">
        <v>29</v>
      </c>
      <c r="H5" s="1">
        <v>29</v>
      </c>
      <c r="I5" s="1">
        <v>29</v>
      </c>
      <c r="J5" s="1">
        <v>29</v>
      </c>
      <c r="K5" s="1">
        <v>29</v>
      </c>
      <c r="L5" s="1">
        <v>29</v>
      </c>
      <c r="M5" s="1">
        <v>29</v>
      </c>
      <c r="N5" s="1">
        <v>29</v>
      </c>
      <c r="O5" s="1">
        <v>29</v>
      </c>
      <c r="P5" s="1">
        <v>29</v>
      </c>
      <c r="Q5" s="1">
        <v>29</v>
      </c>
      <c r="R5" s="1">
        <v>29</v>
      </c>
      <c r="S5" s="1">
        <v>29</v>
      </c>
      <c r="T5" s="1">
        <v>29</v>
      </c>
      <c r="U5" s="1">
        <v>29</v>
      </c>
      <c r="V5" s="1">
        <v>29</v>
      </c>
      <c r="W5" s="1">
        <v>29</v>
      </c>
      <c r="X5" s="1">
        <v>29</v>
      </c>
      <c r="Y5" s="1">
        <v>29</v>
      </c>
      <c r="Z5" s="1">
        <v>29</v>
      </c>
      <c r="AA5" s="1">
        <v>29</v>
      </c>
      <c r="AB5" s="1">
        <v>29</v>
      </c>
      <c r="AC5" s="1">
        <v>29</v>
      </c>
      <c r="AD5" s="1">
        <v>29</v>
      </c>
      <c r="AE5" s="1">
        <v>29</v>
      </c>
      <c r="AF5" s="1">
        <v>29</v>
      </c>
      <c r="AG5" s="1">
        <v>29</v>
      </c>
      <c r="AH5" s="1">
        <v>29</v>
      </c>
      <c r="AI5" s="1">
        <v>29</v>
      </c>
      <c r="AJ5" s="1">
        <v>29</v>
      </c>
      <c r="AK5" s="1">
        <v>29</v>
      </c>
      <c r="AL5" s="1">
        <v>29</v>
      </c>
      <c r="AM5" s="1">
        <v>29</v>
      </c>
      <c r="AN5" s="1">
        <v>29</v>
      </c>
      <c r="AO5" s="1">
        <v>29</v>
      </c>
      <c r="AP5" s="1">
        <v>29</v>
      </c>
      <c r="AQ5" s="1">
        <v>29</v>
      </c>
      <c r="AR5" s="1">
        <v>29</v>
      </c>
      <c r="AS5" s="1">
        <v>29</v>
      </c>
      <c r="AT5" s="1">
        <v>29</v>
      </c>
      <c r="AU5" s="1">
        <v>29</v>
      </c>
      <c r="AV5" s="1">
        <v>29</v>
      </c>
      <c r="AW5" s="1">
        <v>29</v>
      </c>
      <c r="AX5" s="1">
        <v>29</v>
      </c>
      <c r="AY5" s="1">
        <v>29</v>
      </c>
    </row>
    <row r="6" spans="3:51">
      <c r="C6" s="1">
        <v>35</v>
      </c>
      <c r="D6" s="1">
        <v>35</v>
      </c>
      <c r="E6" s="1">
        <v>35</v>
      </c>
      <c r="F6" s="1">
        <v>35</v>
      </c>
      <c r="G6" s="1">
        <v>35</v>
      </c>
      <c r="H6" s="1">
        <v>35</v>
      </c>
      <c r="I6" s="1">
        <v>35</v>
      </c>
      <c r="J6" s="1">
        <v>35</v>
      </c>
      <c r="K6" s="1">
        <v>35</v>
      </c>
      <c r="L6" s="1">
        <v>35</v>
      </c>
      <c r="M6" s="1">
        <v>35</v>
      </c>
      <c r="N6" s="1">
        <v>35</v>
      </c>
      <c r="O6" s="1">
        <v>35</v>
      </c>
      <c r="P6" s="1">
        <v>35</v>
      </c>
      <c r="Q6" s="1">
        <v>35</v>
      </c>
      <c r="R6" s="1">
        <v>35</v>
      </c>
      <c r="S6" s="1">
        <v>35</v>
      </c>
      <c r="T6" s="1">
        <v>35</v>
      </c>
      <c r="U6" s="1">
        <v>35</v>
      </c>
      <c r="V6" s="1">
        <v>35</v>
      </c>
      <c r="W6" s="1">
        <v>35</v>
      </c>
      <c r="X6" s="1">
        <v>35</v>
      </c>
      <c r="Y6" s="1">
        <v>35</v>
      </c>
      <c r="Z6" s="1">
        <v>35</v>
      </c>
      <c r="AA6" s="1">
        <v>35</v>
      </c>
      <c r="AB6" s="1">
        <v>35</v>
      </c>
      <c r="AC6" s="1">
        <v>35</v>
      </c>
      <c r="AD6" s="1">
        <v>35</v>
      </c>
      <c r="AE6" s="1">
        <v>35</v>
      </c>
      <c r="AF6" s="1">
        <v>35</v>
      </c>
      <c r="AG6" s="1">
        <v>35</v>
      </c>
      <c r="AH6" s="1">
        <v>35</v>
      </c>
      <c r="AI6" s="1">
        <v>35</v>
      </c>
      <c r="AJ6" s="1">
        <v>35</v>
      </c>
      <c r="AK6" s="1">
        <v>35</v>
      </c>
      <c r="AL6" s="1">
        <v>35</v>
      </c>
      <c r="AM6" s="1">
        <v>35</v>
      </c>
      <c r="AN6" s="1">
        <v>35</v>
      </c>
      <c r="AO6" s="1">
        <v>35</v>
      </c>
      <c r="AP6" s="1">
        <v>35</v>
      </c>
      <c r="AQ6" s="1">
        <v>35</v>
      </c>
      <c r="AR6" s="1">
        <v>35</v>
      </c>
      <c r="AS6" s="1">
        <v>35</v>
      </c>
      <c r="AT6" s="1">
        <v>35</v>
      </c>
      <c r="AU6" s="1">
        <v>35</v>
      </c>
      <c r="AV6" s="1">
        <v>35</v>
      </c>
      <c r="AW6" s="1">
        <v>35</v>
      </c>
      <c r="AX6" s="1">
        <v>35</v>
      </c>
      <c r="AY6" s="1">
        <v>35</v>
      </c>
    </row>
    <row r="7" spans="3:51">
      <c r="C7" s="1">
        <v>41</v>
      </c>
      <c r="D7" s="1">
        <v>41</v>
      </c>
      <c r="E7" s="1">
        <v>41</v>
      </c>
      <c r="F7" s="1">
        <v>41</v>
      </c>
      <c r="G7" s="1">
        <v>41</v>
      </c>
      <c r="H7" s="1">
        <v>41</v>
      </c>
      <c r="I7" s="1">
        <v>41</v>
      </c>
      <c r="J7" s="1">
        <v>41</v>
      </c>
      <c r="K7" s="1">
        <v>41</v>
      </c>
      <c r="L7" s="1">
        <v>41</v>
      </c>
      <c r="M7" s="1">
        <v>41</v>
      </c>
      <c r="N7" s="1">
        <v>41</v>
      </c>
      <c r="O7" s="1">
        <v>41</v>
      </c>
      <c r="P7" s="1">
        <v>41</v>
      </c>
      <c r="Q7" s="1">
        <v>41</v>
      </c>
      <c r="R7" s="1">
        <v>41</v>
      </c>
      <c r="S7" s="1">
        <v>41</v>
      </c>
      <c r="T7" s="1">
        <v>41</v>
      </c>
      <c r="U7" s="1">
        <v>41</v>
      </c>
      <c r="V7" s="1">
        <v>41</v>
      </c>
      <c r="W7" s="1">
        <v>41</v>
      </c>
      <c r="X7" s="1">
        <v>41</v>
      </c>
      <c r="Y7" s="1">
        <v>41</v>
      </c>
      <c r="Z7" s="1">
        <v>41</v>
      </c>
      <c r="AA7" s="1">
        <v>41</v>
      </c>
      <c r="AB7" s="1">
        <v>41</v>
      </c>
      <c r="AC7" s="1">
        <v>41</v>
      </c>
      <c r="AD7" s="1">
        <v>41</v>
      </c>
      <c r="AE7" s="1">
        <v>41</v>
      </c>
      <c r="AF7" s="1">
        <v>41</v>
      </c>
      <c r="AG7" s="1">
        <v>41</v>
      </c>
      <c r="AH7" s="1">
        <v>41</v>
      </c>
      <c r="AI7" s="1">
        <v>41</v>
      </c>
      <c r="AJ7" s="1">
        <v>41</v>
      </c>
      <c r="AK7" s="1">
        <v>41</v>
      </c>
      <c r="AL7" s="1">
        <v>41</v>
      </c>
      <c r="AM7" s="1">
        <v>41</v>
      </c>
      <c r="AN7" s="1">
        <v>41</v>
      </c>
      <c r="AO7" s="1">
        <v>41</v>
      </c>
      <c r="AP7" s="1">
        <v>41</v>
      </c>
      <c r="AQ7" s="1">
        <v>41</v>
      </c>
      <c r="AR7" s="1">
        <v>41</v>
      </c>
      <c r="AS7" s="1">
        <v>41</v>
      </c>
      <c r="AT7" s="1">
        <v>41</v>
      </c>
      <c r="AU7" s="1">
        <v>41</v>
      </c>
      <c r="AV7" s="1">
        <v>41</v>
      </c>
      <c r="AW7" s="1">
        <v>41</v>
      </c>
      <c r="AX7" s="1">
        <v>41</v>
      </c>
      <c r="AY7" s="1">
        <v>41</v>
      </c>
    </row>
    <row r="8" spans="3:51">
      <c r="C8" s="1">
        <v>47</v>
      </c>
      <c r="D8" s="1">
        <v>47</v>
      </c>
      <c r="E8" s="1">
        <v>47</v>
      </c>
      <c r="F8" s="1">
        <v>47</v>
      </c>
      <c r="G8" s="1">
        <v>47</v>
      </c>
      <c r="H8" s="1">
        <v>47</v>
      </c>
      <c r="I8" s="1">
        <v>47</v>
      </c>
      <c r="J8" s="1">
        <v>47</v>
      </c>
      <c r="K8" s="1">
        <v>47</v>
      </c>
      <c r="L8" s="1">
        <v>47</v>
      </c>
      <c r="M8" s="1">
        <v>47</v>
      </c>
      <c r="N8" s="1">
        <v>47</v>
      </c>
      <c r="O8" s="1">
        <v>47</v>
      </c>
      <c r="P8" s="1">
        <v>47</v>
      </c>
      <c r="Q8" s="1">
        <v>47</v>
      </c>
      <c r="R8" s="1">
        <v>47</v>
      </c>
      <c r="S8" s="1">
        <v>47</v>
      </c>
      <c r="T8" s="1">
        <v>47</v>
      </c>
      <c r="U8" s="1">
        <v>47</v>
      </c>
      <c r="V8" s="1">
        <v>47</v>
      </c>
      <c r="W8" s="1">
        <v>47</v>
      </c>
      <c r="X8" s="1">
        <v>47</v>
      </c>
      <c r="Y8" s="1">
        <v>47</v>
      </c>
      <c r="Z8" s="1">
        <v>47</v>
      </c>
      <c r="AA8" s="1">
        <v>47</v>
      </c>
      <c r="AB8" s="1">
        <v>47</v>
      </c>
      <c r="AC8" s="1">
        <v>47</v>
      </c>
      <c r="AD8" s="1">
        <v>47</v>
      </c>
      <c r="AE8" s="1">
        <v>47</v>
      </c>
      <c r="AF8" s="1">
        <v>47</v>
      </c>
      <c r="AG8" s="1">
        <v>47</v>
      </c>
      <c r="AH8" s="1">
        <v>47</v>
      </c>
      <c r="AI8" s="1">
        <v>47</v>
      </c>
      <c r="AJ8" s="1">
        <v>47</v>
      </c>
      <c r="AK8" s="1">
        <v>47</v>
      </c>
      <c r="AL8" s="1">
        <v>47</v>
      </c>
      <c r="AM8" s="1">
        <v>47</v>
      </c>
      <c r="AN8" s="1">
        <v>47</v>
      </c>
      <c r="AO8" s="1">
        <v>47</v>
      </c>
      <c r="AP8" s="1">
        <v>47</v>
      </c>
      <c r="AQ8" s="1">
        <v>47</v>
      </c>
      <c r="AR8" s="1">
        <v>47</v>
      </c>
      <c r="AS8" s="1">
        <v>47</v>
      </c>
      <c r="AT8" s="1">
        <v>47</v>
      </c>
      <c r="AU8" s="1">
        <v>47</v>
      </c>
      <c r="AV8" s="1">
        <v>47</v>
      </c>
      <c r="AW8" s="1">
        <v>47</v>
      </c>
      <c r="AX8" s="1">
        <v>47</v>
      </c>
      <c r="AY8" s="1">
        <v>47</v>
      </c>
    </row>
    <row r="9" spans="3:51">
      <c r="C9" s="1">
        <v>2</v>
      </c>
      <c r="D9" s="1">
        <v>2</v>
      </c>
      <c r="E9" s="1">
        <v>2</v>
      </c>
      <c r="F9" s="1">
        <v>2</v>
      </c>
      <c r="G9" s="1">
        <v>2</v>
      </c>
      <c r="H9" s="1">
        <v>2</v>
      </c>
      <c r="I9" s="1">
        <v>2</v>
      </c>
      <c r="J9" s="1">
        <v>2</v>
      </c>
      <c r="K9" s="1">
        <v>2</v>
      </c>
      <c r="L9" s="1">
        <v>2</v>
      </c>
      <c r="M9" s="1">
        <v>2</v>
      </c>
      <c r="N9" s="1">
        <v>2</v>
      </c>
      <c r="O9" s="1">
        <v>2</v>
      </c>
      <c r="P9" s="1">
        <v>2</v>
      </c>
      <c r="Q9" s="1">
        <v>2</v>
      </c>
      <c r="R9" s="1">
        <v>2</v>
      </c>
      <c r="S9" s="1">
        <v>2</v>
      </c>
      <c r="T9" s="1">
        <v>2</v>
      </c>
      <c r="U9" s="1">
        <v>2</v>
      </c>
      <c r="V9" s="1">
        <v>2</v>
      </c>
      <c r="W9" s="1">
        <v>2</v>
      </c>
      <c r="X9" s="1">
        <v>2</v>
      </c>
      <c r="Y9" s="1">
        <v>2</v>
      </c>
      <c r="Z9" s="1">
        <v>2</v>
      </c>
      <c r="AA9" s="1">
        <v>2</v>
      </c>
      <c r="AB9" s="1">
        <v>2</v>
      </c>
      <c r="AC9" s="1">
        <v>2</v>
      </c>
      <c r="AD9" s="1">
        <v>2</v>
      </c>
      <c r="AE9" s="1">
        <v>2</v>
      </c>
      <c r="AF9" s="1">
        <v>2</v>
      </c>
      <c r="AG9" s="1">
        <v>2</v>
      </c>
      <c r="AH9" s="1">
        <v>2</v>
      </c>
      <c r="AI9" s="1">
        <v>2</v>
      </c>
      <c r="AJ9" s="1">
        <v>2</v>
      </c>
      <c r="AK9" s="1">
        <v>2</v>
      </c>
      <c r="AL9" s="1">
        <v>2</v>
      </c>
      <c r="AM9" s="1">
        <v>2</v>
      </c>
      <c r="AN9" s="1">
        <v>2</v>
      </c>
      <c r="AO9" s="1">
        <v>2</v>
      </c>
      <c r="AP9" s="1">
        <v>2</v>
      </c>
      <c r="AQ9" s="1">
        <v>2</v>
      </c>
      <c r="AR9" s="1">
        <v>2</v>
      </c>
      <c r="AS9" s="1">
        <v>2</v>
      </c>
      <c r="AT9" s="1">
        <v>2</v>
      </c>
      <c r="AU9" s="1">
        <v>2</v>
      </c>
      <c r="AV9" s="1">
        <v>2</v>
      </c>
      <c r="AW9" s="1">
        <v>2</v>
      </c>
      <c r="AX9" s="1">
        <v>2</v>
      </c>
      <c r="AY9" s="1">
        <v>2</v>
      </c>
    </row>
    <row r="10" spans="3:51">
      <c r="C10" s="1">
        <v>1.9</v>
      </c>
      <c r="D10" s="1">
        <v>1.9</v>
      </c>
      <c r="E10" s="1">
        <v>1.9</v>
      </c>
      <c r="F10" s="1">
        <v>1.9</v>
      </c>
      <c r="G10" s="1">
        <v>1.9</v>
      </c>
      <c r="H10" s="1">
        <v>1.9</v>
      </c>
      <c r="I10" s="1">
        <v>1.9</v>
      </c>
      <c r="J10" s="1">
        <v>1.9</v>
      </c>
      <c r="K10" s="1">
        <v>1.9</v>
      </c>
      <c r="L10" s="1">
        <v>1.9</v>
      </c>
      <c r="M10" s="1">
        <v>1.9</v>
      </c>
      <c r="N10" s="1">
        <v>1.9</v>
      </c>
      <c r="O10" s="1">
        <v>1.9</v>
      </c>
      <c r="P10" s="1">
        <v>1.9</v>
      </c>
      <c r="Q10" s="1">
        <v>1.9</v>
      </c>
      <c r="R10" s="1">
        <v>1.9</v>
      </c>
      <c r="S10" s="1">
        <v>1.9</v>
      </c>
      <c r="T10" s="1">
        <v>1.9</v>
      </c>
      <c r="U10" s="1">
        <v>1.9</v>
      </c>
      <c r="V10" s="1">
        <v>1.9</v>
      </c>
      <c r="W10" s="1">
        <v>1.9</v>
      </c>
      <c r="X10" s="1">
        <v>1.9</v>
      </c>
      <c r="Y10" s="1">
        <v>1.9</v>
      </c>
      <c r="Z10" s="1">
        <v>1.9</v>
      </c>
      <c r="AA10" s="1">
        <v>1.9</v>
      </c>
      <c r="AB10" s="1">
        <v>1.9</v>
      </c>
      <c r="AC10" s="1">
        <v>1.9</v>
      </c>
      <c r="AD10" s="1">
        <v>1.9</v>
      </c>
      <c r="AE10" s="1">
        <v>1.9</v>
      </c>
      <c r="AF10" s="1">
        <v>1.9</v>
      </c>
      <c r="AG10" s="1">
        <v>1.9</v>
      </c>
      <c r="AH10" s="1">
        <v>1.9</v>
      </c>
      <c r="AI10" s="1">
        <v>1.9</v>
      </c>
      <c r="AJ10" s="1">
        <v>1.9</v>
      </c>
      <c r="AK10" s="1">
        <v>1.9</v>
      </c>
      <c r="AL10" s="1">
        <v>1.9</v>
      </c>
      <c r="AM10" s="1">
        <v>1.9</v>
      </c>
      <c r="AN10" s="1">
        <v>1.9</v>
      </c>
      <c r="AO10" s="1">
        <v>1.9</v>
      </c>
      <c r="AP10" s="1">
        <v>1.9</v>
      </c>
      <c r="AQ10" s="1">
        <v>1.9</v>
      </c>
      <c r="AR10" s="1">
        <v>1.9</v>
      </c>
      <c r="AS10" s="1">
        <v>1.9</v>
      </c>
      <c r="AT10" s="1">
        <v>1.9</v>
      </c>
      <c r="AU10" s="1">
        <v>1.9</v>
      </c>
      <c r="AV10" s="1">
        <v>1.9</v>
      </c>
      <c r="AW10" s="1">
        <v>1.9</v>
      </c>
      <c r="AX10" s="1">
        <v>1.9</v>
      </c>
      <c r="AY10" s="1">
        <v>1.9</v>
      </c>
    </row>
    <row r="11" spans="3:51">
      <c r="C11" s="1">
        <v>1.8</v>
      </c>
      <c r="D11" s="1">
        <v>1.8</v>
      </c>
      <c r="E11" s="1">
        <v>1.8</v>
      </c>
      <c r="F11" s="1">
        <v>1.8</v>
      </c>
      <c r="G11" s="1">
        <v>1.8</v>
      </c>
      <c r="H11" s="1">
        <v>1.8</v>
      </c>
      <c r="I11" s="1">
        <v>1.8</v>
      </c>
      <c r="J11" s="1">
        <v>1.8</v>
      </c>
      <c r="K11" s="1">
        <v>1.8</v>
      </c>
      <c r="L11" s="1">
        <v>1.8</v>
      </c>
      <c r="M11" s="1">
        <v>1.8</v>
      </c>
      <c r="N11" s="1">
        <v>1.8</v>
      </c>
      <c r="O11" s="1">
        <v>1.8</v>
      </c>
      <c r="P11" s="1">
        <v>1.8</v>
      </c>
      <c r="Q11" s="1">
        <v>1.8</v>
      </c>
      <c r="R11" s="1">
        <v>1.8</v>
      </c>
      <c r="S11" s="1">
        <v>1.8</v>
      </c>
      <c r="T11" s="1">
        <v>1.8</v>
      </c>
      <c r="U11" s="1">
        <v>1.8</v>
      </c>
      <c r="V11" s="1">
        <v>1.8</v>
      </c>
      <c r="W11" s="1">
        <v>1.8</v>
      </c>
      <c r="X11" s="1">
        <v>1.8</v>
      </c>
      <c r="Y11" s="1">
        <v>1.8</v>
      </c>
      <c r="Z11" s="1">
        <v>1.8</v>
      </c>
      <c r="AA11" s="1">
        <v>1.8</v>
      </c>
      <c r="AB11" s="1">
        <v>1.8</v>
      </c>
      <c r="AC11" s="1">
        <v>1.8</v>
      </c>
      <c r="AD11" s="1">
        <v>1.8</v>
      </c>
      <c r="AE11" s="1">
        <v>1.8</v>
      </c>
      <c r="AF11" s="1">
        <v>1.8</v>
      </c>
      <c r="AG11" s="1">
        <v>1.8</v>
      </c>
      <c r="AH11" s="1">
        <v>1.8</v>
      </c>
      <c r="AI11" s="1">
        <v>1.8</v>
      </c>
      <c r="AJ11" s="1">
        <v>1.8</v>
      </c>
      <c r="AK11" s="1">
        <v>1.8</v>
      </c>
      <c r="AL11" s="1">
        <v>1.8</v>
      </c>
      <c r="AM11" s="1">
        <v>1.8</v>
      </c>
      <c r="AN11" s="1">
        <v>1.8</v>
      </c>
      <c r="AO11" s="1">
        <v>1.8</v>
      </c>
      <c r="AP11" s="1">
        <v>1.8</v>
      </c>
      <c r="AQ11" s="1">
        <v>1.8</v>
      </c>
      <c r="AR11" s="1">
        <v>1.8</v>
      </c>
      <c r="AS11" s="1">
        <v>1.8</v>
      </c>
      <c r="AT11" s="1">
        <v>1.8</v>
      </c>
      <c r="AU11" s="1">
        <v>1.8</v>
      </c>
      <c r="AV11" s="1">
        <v>1.8</v>
      </c>
      <c r="AW11" s="1">
        <v>1.8</v>
      </c>
      <c r="AX11" s="1">
        <v>1.8</v>
      </c>
      <c r="AY11" s="1">
        <v>1.8</v>
      </c>
    </row>
    <row r="12" spans="3:51">
      <c r="C12" s="1">
        <v>1.7</v>
      </c>
      <c r="D12" s="1">
        <v>1.7</v>
      </c>
      <c r="E12" s="1">
        <v>1.7</v>
      </c>
      <c r="F12" s="1">
        <v>1.7</v>
      </c>
      <c r="G12" s="1">
        <v>1.7</v>
      </c>
      <c r="H12" s="1">
        <v>1.7</v>
      </c>
      <c r="I12" s="1">
        <v>1.7</v>
      </c>
      <c r="J12" s="1">
        <v>1.7</v>
      </c>
      <c r="K12" s="1">
        <v>1.7</v>
      </c>
      <c r="L12" s="1">
        <v>1.7</v>
      </c>
      <c r="M12" s="1">
        <v>1.7</v>
      </c>
      <c r="N12" s="1">
        <v>1.7</v>
      </c>
      <c r="O12" s="1">
        <v>1.7</v>
      </c>
      <c r="P12" s="1">
        <v>1.7</v>
      </c>
      <c r="Q12" s="1">
        <v>1.7</v>
      </c>
      <c r="R12" s="1">
        <v>1.7</v>
      </c>
      <c r="S12" s="1">
        <v>1.7</v>
      </c>
      <c r="T12" s="1">
        <v>1.7</v>
      </c>
      <c r="U12" s="1">
        <v>1.7</v>
      </c>
      <c r="V12" s="1">
        <v>1.7</v>
      </c>
      <c r="W12" s="1">
        <v>1.7</v>
      </c>
      <c r="X12" s="1">
        <v>1.7</v>
      </c>
      <c r="Y12" s="1">
        <v>1.7</v>
      </c>
      <c r="Z12" s="1">
        <v>1.7</v>
      </c>
      <c r="AA12" s="1">
        <v>1.7</v>
      </c>
      <c r="AB12" s="1">
        <v>1.7</v>
      </c>
      <c r="AC12" s="1">
        <v>1.7</v>
      </c>
      <c r="AD12" s="1">
        <v>1.7</v>
      </c>
      <c r="AE12" s="1">
        <v>1.7</v>
      </c>
      <c r="AF12" s="1">
        <v>1.7</v>
      </c>
      <c r="AG12" s="1">
        <v>1.7</v>
      </c>
      <c r="AH12" s="1">
        <v>1.7</v>
      </c>
      <c r="AI12" s="1">
        <v>1.7</v>
      </c>
      <c r="AJ12" s="1">
        <v>1.7</v>
      </c>
      <c r="AK12" s="1">
        <v>1.7</v>
      </c>
      <c r="AL12" s="1">
        <v>1.7</v>
      </c>
      <c r="AM12" s="1">
        <v>1.7</v>
      </c>
      <c r="AN12" s="1">
        <v>1.7</v>
      </c>
      <c r="AO12" s="1">
        <v>1.7</v>
      </c>
      <c r="AP12" s="1">
        <v>1.7</v>
      </c>
      <c r="AQ12" s="1">
        <v>1.7</v>
      </c>
      <c r="AR12" s="1">
        <v>1.7</v>
      </c>
      <c r="AS12" s="1">
        <v>1.7</v>
      </c>
      <c r="AT12" s="1">
        <v>1.7</v>
      </c>
      <c r="AU12" s="1">
        <v>1.7</v>
      </c>
      <c r="AV12" s="1">
        <v>1.7</v>
      </c>
      <c r="AW12" s="1">
        <v>1.7</v>
      </c>
      <c r="AX12" s="1">
        <v>1.7</v>
      </c>
      <c r="AY12" s="1">
        <v>1.7</v>
      </c>
    </row>
    <row r="13" spans="3:51">
      <c r="C13" s="1">
        <v>1.6</v>
      </c>
      <c r="D13" s="1">
        <v>1.6</v>
      </c>
      <c r="E13" s="1">
        <v>1.6</v>
      </c>
      <c r="F13" s="1">
        <v>1.6</v>
      </c>
      <c r="G13" s="1">
        <v>1.6</v>
      </c>
      <c r="H13" s="1">
        <v>1.6</v>
      </c>
      <c r="I13" s="1">
        <v>1.6</v>
      </c>
      <c r="J13" s="1">
        <v>1.6</v>
      </c>
      <c r="K13" s="1">
        <v>1.6</v>
      </c>
      <c r="L13" s="1">
        <v>1.6</v>
      </c>
      <c r="M13" s="1">
        <v>1.6</v>
      </c>
      <c r="N13" s="1">
        <v>1.6</v>
      </c>
      <c r="O13" s="1">
        <v>1.6</v>
      </c>
      <c r="P13" s="1">
        <v>1.6</v>
      </c>
      <c r="Q13" s="1">
        <v>1.6</v>
      </c>
      <c r="R13" s="1">
        <v>1.6</v>
      </c>
      <c r="S13" s="1">
        <v>1.6</v>
      </c>
      <c r="T13" s="1">
        <v>1.6</v>
      </c>
      <c r="U13" s="1">
        <v>1.6</v>
      </c>
      <c r="V13" s="1">
        <v>1.6</v>
      </c>
      <c r="W13" s="1">
        <v>1.6</v>
      </c>
      <c r="X13" s="1">
        <v>1.6</v>
      </c>
      <c r="Y13" s="1">
        <v>1.6</v>
      </c>
      <c r="Z13" s="1">
        <v>1.6</v>
      </c>
      <c r="AA13" s="1">
        <v>1.6</v>
      </c>
      <c r="AB13" s="1">
        <v>1.6</v>
      </c>
      <c r="AC13" s="1">
        <v>1.6</v>
      </c>
      <c r="AD13" s="1">
        <v>1.6</v>
      </c>
      <c r="AE13" s="1">
        <v>1.6</v>
      </c>
      <c r="AF13" s="1">
        <v>1.6</v>
      </c>
      <c r="AG13" s="1">
        <v>1.6</v>
      </c>
      <c r="AH13" s="1">
        <v>1.6</v>
      </c>
      <c r="AI13" s="1">
        <v>1.6</v>
      </c>
      <c r="AJ13" s="1">
        <v>1.6</v>
      </c>
      <c r="AK13" s="1">
        <v>1.6</v>
      </c>
      <c r="AL13" s="1">
        <v>1.6</v>
      </c>
      <c r="AM13" s="1">
        <v>1.6</v>
      </c>
      <c r="AN13" s="1">
        <v>1.6</v>
      </c>
      <c r="AO13" s="1">
        <v>1.6</v>
      </c>
      <c r="AP13" s="1">
        <v>1.6</v>
      </c>
      <c r="AQ13" s="1">
        <v>1.6</v>
      </c>
      <c r="AR13" s="1">
        <v>1.6</v>
      </c>
      <c r="AS13" s="1">
        <v>1.6</v>
      </c>
      <c r="AT13" s="1">
        <v>1.6</v>
      </c>
      <c r="AU13" s="1">
        <v>1.6</v>
      </c>
      <c r="AV13" s="1">
        <v>1.6</v>
      </c>
      <c r="AW13" s="1">
        <v>1.6</v>
      </c>
      <c r="AX13" s="1">
        <v>1.6</v>
      </c>
      <c r="AY13" s="1">
        <v>1.6</v>
      </c>
    </row>
    <row r="14" spans="3:51">
      <c r="C14" s="1">
        <v>1.5</v>
      </c>
      <c r="D14" s="1">
        <v>1.5</v>
      </c>
      <c r="E14" s="1">
        <v>1.5</v>
      </c>
      <c r="F14" s="1">
        <v>1.5</v>
      </c>
      <c r="G14" s="1">
        <v>1.5</v>
      </c>
      <c r="H14" s="1">
        <v>1.5</v>
      </c>
      <c r="I14" s="1">
        <v>1.5</v>
      </c>
      <c r="J14" s="1">
        <v>1.5</v>
      </c>
      <c r="K14" s="1">
        <v>1.5</v>
      </c>
      <c r="L14" s="1">
        <v>1.5</v>
      </c>
      <c r="M14" s="1">
        <v>1.5</v>
      </c>
      <c r="N14" s="1">
        <v>1.5</v>
      </c>
      <c r="O14" s="1">
        <v>1.5</v>
      </c>
      <c r="P14" s="1">
        <v>1.5</v>
      </c>
      <c r="Q14" s="1">
        <v>1.5</v>
      </c>
      <c r="R14" s="1">
        <v>1.5</v>
      </c>
      <c r="S14" s="1">
        <v>1.5</v>
      </c>
      <c r="T14" s="1">
        <v>1.5</v>
      </c>
      <c r="U14" s="1">
        <v>1.5</v>
      </c>
      <c r="V14" s="1">
        <v>1.5</v>
      </c>
      <c r="W14" s="1">
        <v>1.5</v>
      </c>
      <c r="X14" s="1">
        <v>1.5</v>
      </c>
      <c r="Y14" s="1">
        <v>1.5</v>
      </c>
      <c r="Z14" s="1">
        <v>1.5</v>
      </c>
      <c r="AA14" s="1">
        <v>1.5</v>
      </c>
      <c r="AB14" s="1">
        <v>1.5</v>
      </c>
      <c r="AC14" s="1">
        <v>1.5</v>
      </c>
      <c r="AD14" s="1">
        <v>1.5</v>
      </c>
      <c r="AE14" s="1">
        <v>1.5</v>
      </c>
      <c r="AF14" s="1">
        <v>1.5</v>
      </c>
      <c r="AG14" s="1">
        <v>1.5</v>
      </c>
      <c r="AH14" s="1">
        <v>1.5</v>
      </c>
      <c r="AI14" s="1">
        <v>1.5</v>
      </c>
      <c r="AJ14" s="1">
        <v>1.5</v>
      </c>
      <c r="AK14" s="1">
        <v>1.5</v>
      </c>
      <c r="AL14" s="1">
        <v>1.5</v>
      </c>
      <c r="AM14" s="1">
        <v>1.5</v>
      </c>
      <c r="AN14" s="1">
        <v>1.5</v>
      </c>
      <c r="AO14" s="1">
        <v>1.5</v>
      </c>
      <c r="AP14" s="1">
        <v>1.5</v>
      </c>
      <c r="AQ14" s="1">
        <v>1.5</v>
      </c>
      <c r="AR14" s="1">
        <v>1.5</v>
      </c>
      <c r="AS14" s="1">
        <v>1.5</v>
      </c>
      <c r="AT14" s="1">
        <v>1.5</v>
      </c>
      <c r="AU14" s="1">
        <v>1.5</v>
      </c>
      <c r="AV14" s="1">
        <v>1.5</v>
      </c>
      <c r="AW14" s="1">
        <v>1.5</v>
      </c>
      <c r="AX14" s="1">
        <v>1.5</v>
      </c>
      <c r="AY14" s="1">
        <v>1.5</v>
      </c>
    </row>
    <row r="15" spans="3:51">
      <c r="C15" s="1">
        <v>1.4</v>
      </c>
      <c r="D15" s="1">
        <v>1.4</v>
      </c>
      <c r="E15" s="1">
        <v>1.4</v>
      </c>
      <c r="F15" s="1">
        <v>1.4</v>
      </c>
      <c r="G15" s="1">
        <v>1.4</v>
      </c>
      <c r="H15" s="1">
        <v>1.4</v>
      </c>
      <c r="I15" s="1">
        <v>1.4</v>
      </c>
      <c r="J15" s="1">
        <v>1.4</v>
      </c>
      <c r="K15" s="1">
        <v>1.4</v>
      </c>
      <c r="L15" s="1">
        <v>1.4</v>
      </c>
      <c r="M15" s="1">
        <v>1.4</v>
      </c>
      <c r="N15" s="1">
        <v>1.4</v>
      </c>
      <c r="O15" s="1">
        <v>1.4</v>
      </c>
      <c r="P15" s="1">
        <v>1.4</v>
      </c>
      <c r="Q15" s="1">
        <v>1.4</v>
      </c>
      <c r="R15" s="1">
        <v>1.4</v>
      </c>
      <c r="S15" s="1">
        <v>1.4</v>
      </c>
      <c r="T15" s="1">
        <v>1.4</v>
      </c>
      <c r="U15" s="1">
        <v>1.4</v>
      </c>
      <c r="V15" s="1">
        <v>1.4</v>
      </c>
      <c r="W15" s="1">
        <v>1.4</v>
      </c>
      <c r="X15" s="1">
        <v>1.4</v>
      </c>
      <c r="Y15" s="1">
        <v>1.4</v>
      </c>
      <c r="Z15" s="1">
        <v>1.4</v>
      </c>
      <c r="AA15" s="1">
        <v>1.4</v>
      </c>
      <c r="AB15" s="1">
        <v>1.4</v>
      </c>
      <c r="AC15" s="1">
        <v>1.4</v>
      </c>
      <c r="AD15" s="1">
        <v>1.4</v>
      </c>
      <c r="AE15" s="1">
        <v>1.4</v>
      </c>
      <c r="AF15" s="1">
        <v>1.4</v>
      </c>
      <c r="AG15" s="1">
        <v>1.4</v>
      </c>
      <c r="AH15" s="1">
        <v>1.4</v>
      </c>
      <c r="AI15" s="1">
        <v>1.4</v>
      </c>
      <c r="AJ15" s="1">
        <v>1.4</v>
      </c>
      <c r="AK15" s="1">
        <v>1.4</v>
      </c>
      <c r="AL15" s="1">
        <v>1.4</v>
      </c>
      <c r="AM15" s="1">
        <v>1.4</v>
      </c>
      <c r="AN15" s="1">
        <v>1.4</v>
      </c>
      <c r="AO15" s="1">
        <v>1.4</v>
      </c>
      <c r="AP15" s="1">
        <v>1.4</v>
      </c>
      <c r="AQ15" s="1">
        <v>1.4</v>
      </c>
      <c r="AR15" s="1">
        <v>1.4</v>
      </c>
      <c r="AS15" s="1">
        <v>1.4</v>
      </c>
      <c r="AT15" s="1">
        <v>1.4</v>
      </c>
      <c r="AU15" s="1">
        <v>1.4</v>
      </c>
      <c r="AV15" s="1">
        <v>1.4</v>
      </c>
      <c r="AW15" s="1">
        <v>1.4</v>
      </c>
      <c r="AX15" s="1">
        <v>1.4</v>
      </c>
      <c r="AY15" s="1">
        <v>1.4</v>
      </c>
    </row>
    <row r="17" spans="1:59" s="2" customFormat="1">
      <c r="A17" s="2" t="s">
        <v>1</v>
      </c>
      <c r="B17" s="2" t="s">
        <v>0</v>
      </c>
      <c r="C17" s="2" t="s">
        <v>2</v>
      </c>
      <c r="D17" s="2">
        <v>0</v>
      </c>
      <c r="E17" s="2">
        <v>1</v>
      </c>
      <c r="F17" s="2">
        <v>2</v>
      </c>
      <c r="G17" s="2">
        <v>3</v>
      </c>
      <c r="H17" s="2">
        <v>4</v>
      </c>
      <c r="I17" s="2">
        <v>5</v>
      </c>
      <c r="J17" s="2">
        <v>6</v>
      </c>
      <c r="K17" s="2">
        <v>7</v>
      </c>
      <c r="L17" s="2">
        <v>8</v>
      </c>
      <c r="M17" s="2">
        <v>9</v>
      </c>
      <c r="N17" s="2">
        <v>10</v>
      </c>
      <c r="O17" s="2">
        <v>11</v>
      </c>
      <c r="P17" s="2">
        <v>12</v>
      </c>
      <c r="Q17" s="2">
        <v>13</v>
      </c>
      <c r="R17" s="2">
        <v>14</v>
      </c>
      <c r="S17" s="2">
        <v>15</v>
      </c>
      <c r="T17" s="2">
        <v>16</v>
      </c>
      <c r="U17" s="2">
        <v>17</v>
      </c>
      <c r="V17" s="2">
        <v>18</v>
      </c>
      <c r="W17" s="2">
        <v>19</v>
      </c>
      <c r="X17" s="2">
        <v>20</v>
      </c>
      <c r="Y17" s="2">
        <v>21</v>
      </c>
      <c r="Z17" s="2">
        <v>22</v>
      </c>
      <c r="AA17" s="2">
        <v>23</v>
      </c>
      <c r="AB17" s="2">
        <v>24</v>
      </c>
      <c r="AC17" s="2">
        <v>25</v>
      </c>
      <c r="AD17" s="2">
        <v>26</v>
      </c>
      <c r="AE17" s="2">
        <v>27</v>
      </c>
      <c r="AF17" s="2">
        <v>28</v>
      </c>
      <c r="AG17" s="2">
        <v>29</v>
      </c>
      <c r="AH17" s="2">
        <v>30</v>
      </c>
      <c r="AI17" s="2">
        <v>31</v>
      </c>
      <c r="AJ17" s="2">
        <v>32</v>
      </c>
      <c r="AK17" s="2">
        <v>33</v>
      </c>
      <c r="AL17" s="2">
        <v>34</v>
      </c>
      <c r="AM17" s="2">
        <v>35</v>
      </c>
      <c r="AN17" s="2">
        <v>36</v>
      </c>
      <c r="AO17" s="2">
        <v>37</v>
      </c>
      <c r="AP17" s="2">
        <v>38</v>
      </c>
      <c r="AQ17" s="2">
        <v>39</v>
      </c>
      <c r="AR17" s="2">
        <v>40</v>
      </c>
      <c r="AS17" s="2">
        <v>41</v>
      </c>
      <c r="AT17" s="2">
        <v>42</v>
      </c>
      <c r="AU17" s="2">
        <v>43</v>
      </c>
      <c r="AV17" s="2">
        <v>44</v>
      </c>
      <c r="AW17" s="2">
        <v>45</v>
      </c>
      <c r="AX17" s="2">
        <v>46</v>
      </c>
      <c r="AY17" s="2">
        <v>47</v>
      </c>
      <c r="AZ17" s="2">
        <v>48</v>
      </c>
      <c r="BA17" s="2">
        <v>49</v>
      </c>
      <c r="BB17" s="2">
        <v>50</v>
      </c>
      <c r="BC17" s="2">
        <v>51</v>
      </c>
      <c r="BD17" s="2">
        <v>52</v>
      </c>
      <c r="BE17" s="2">
        <v>53</v>
      </c>
      <c r="BF17" s="2">
        <v>54</v>
      </c>
      <c r="BG17" s="2">
        <v>55</v>
      </c>
    </row>
    <row r="18" spans="1:59">
      <c r="B18" s="2">
        <v>10</v>
      </c>
      <c r="C18" s="1">
        <v>2</v>
      </c>
      <c r="D18" s="1">
        <f t="shared" ref="D18:N18" si="0">D9*D17+(D2-D17)*D9*0.9</f>
        <v>18</v>
      </c>
      <c r="E18" s="1">
        <f t="shared" si="0"/>
        <v>18.2</v>
      </c>
      <c r="F18" s="1">
        <f t="shared" si="0"/>
        <v>18.399999999999999</v>
      </c>
      <c r="G18" s="1">
        <f t="shared" si="0"/>
        <v>18.600000000000001</v>
      </c>
      <c r="H18" s="1">
        <f t="shared" si="0"/>
        <v>18.8</v>
      </c>
      <c r="I18" s="1">
        <f t="shared" si="0"/>
        <v>19</v>
      </c>
      <c r="J18" s="1">
        <f t="shared" si="0"/>
        <v>19.2</v>
      </c>
      <c r="K18" s="1">
        <f t="shared" si="0"/>
        <v>19.399999999999999</v>
      </c>
      <c r="L18" s="1">
        <f t="shared" si="0"/>
        <v>19.600000000000001</v>
      </c>
      <c r="M18" s="1">
        <f t="shared" si="0"/>
        <v>19.8</v>
      </c>
      <c r="N18" s="1">
        <f t="shared" si="0"/>
        <v>20</v>
      </c>
    </row>
    <row r="19" spans="1:59">
      <c r="B19" s="2">
        <v>17</v>
      </c>
      <c r="C19" s="1">
        <v>1.9</v>
      </c>
      <c r="D19" s="1">
        <f>D10*D17+(D3-D17)*D10*0.9</f>
        <v>29.069999999999997</v>
      </c>
      <c r="E19" s="1">
        <f>E10*E17+(E3-E17)*E10*0.9</f>
        <v>29.259999999999998</v>
      </c>
      <c r="F19" s="1">
        <f t="shared" ref="F19:U19" si="1">F10*F17+(F3-F17)*F10*0.9</f>
        <v>29.450000000000003</v>
      </c>
      <c r="G19" s="1">
        <f t="shared" si="1"/>
        <v>29.639999999999997</v>
      </c>
      <c r="H19" s="1">
        <f t="shared" si="1"/>
        <v>29.83</v>
      </c>
      <c r="I19" s="1">
        <f t="shared" si="1"/>
        <v>30.02</v>
      </c>
      <c r="J19" s="1">
        <f t="shared" si="1"/>
        <v>30.209999999999997</v>
      </c>
      <c r="K19" s="1">
        <f t="shared" si="1"/>
        <v>30.4</v>
      </c>
      <c r="L19" s="1">
        <f t="shared" si="1"/>
        <v>30.589999999999996</v>
      </c>
      <c r="M19" s="1">
        <f t="shared" si="1"/>
        <v>30.779999999999998</v>
      </c>
      <c r="N19" s="1">
        <f t="shared" si="1"/>
        <v>30.97</v>
      </c>
      <c r="O19" s="1">
        <f t="shared" si="1"/>
        <v>31.159999999999997</v>
      </c>
      <c r="P19" s="1">
        <f t="shared" si="1"/>
        <v>31.349999999999998</v>
      </c>
      <c r="Q19" s="1">
        <f t="shared" si="1"/>
        <v>31.54</v>
      </c>
      <c r="R19" s="1">
        <f t="shared" si="1"/>
        <v>31.729999999999997</v>
      </c>
      <c r="S19" s="1">
        <f t="shared" si="1"/>
        <v>31.92</v>
      </c>
      <c r="T19" s="1">
        <f t="shared" si="1"/>
        <v>32.11</v>
      </c>
      <c r="U19" s="1">
        <f t="shared" si="1"/>
        <v>32.299999999999997</v>
      </c>
    </row>
    <row r="20" spans="1:59">
      <c r="B20" s="2">
        <v>23</v>
      </c>
      <c r="C20" s="1">
        <v>1.8</v>
      </c>
      <c r="D20" s="1">
        <f>D11*D17+(D4-D17)*D11*0.9</f>
        <v>37.26</v>
      </c>
      <c r="E20" s="1">
        <f t="shared" ref="E20:AA20" si="2">E11*E17+(E4-E17)*E11*0.9</f>
        <v>37.44</v>
      </c>
      <c r="F20" s="1">
        <f t="shared" si="2"/>
        <v>37.620000000000005</v>
      </c>
      <c r="G20" s="1">
        <f t="shared" si="2"/>
        <v>37.799999999999997</v>
      </c>
      <c r="H20" s="1">
        <f t="shared" si="2"/>
        <v>37.980000000000004</v>
      </c>
      <c r="I20" s="1">
        <f t="shared" si="2"/>
        <v>38.159999999999997</v>
      </c>
      <c r="J20" s="1">
        <f t="shared" si="2"/>
        <v>38.340000000000003</v>
      </c>
      <c r="K20" s="1">
        <f t="shared" si="2"/>
        <v>38.520000000000003</v>
      </c>
      <c r="L20" s="1">
        <f t="shared" si="2"/>
        <v>38.700000000000003</v>
      </c>
      <c r="M20" s="1">
        <f t="shared" si="2"/>
        <v>38.879999999999995</v>
      </c>
      <c r="N20" s="1">
        <f t="shared" si="2"/>
        <v>39.06</v>
      </c>
      <c r="O20" s="1">
        <f t="shared" si="2"/>
        <v>39.24</v>
      </c>
      <c r="P20" s="1">
        <f t="shared" si="2"/>
        <v>39.42</v>
      </c>
      <c r="Q20" s="1">
        <f t="shared" si="2"/>
        <v>39.6</v>
      </c>
      <c r="R20" s="1">
        <f t="shared" si="2"/>
        <v>39.78</v>
      </c>
      <c r="S20" s="1">
        <f t="shared" si="2"/>
        <v>39.96</v>
      </c>
      <c r="T20" s="1">
        <f t="shared" si="2"/>
        <v>40.14</v>
      </c>
      <c r="U20" s="1">
        <f t="shared" si="2"/>
        <v>40.32</v>
      </c>
      <c r="V20" s="1">
        <f t="shared" si="2"/>
        <v>40.5</v>
      </c>
      <c r="W20" s="1">
        <f t="shared" si="2"/>
        <v>40.680000000000007</v>
      </c>
      <c r="X20" s="1">
        <f t="shared" si="2"/>
        <v>40.86</v>
      </c>
      <c r="Y20" s="1">
        <f t="shared" si="2"/>
        <v>41.040000000000006</v>
      </c>
      <c r="Z20" s="1">
        <f t="shared" si="2"/>
        <v>41.22</v>
      </c>
      <c r="AA20" s="1">
        <f t="shared" si="2"/>
        <v>41.4</v>
      </c>
    </row>
    <row r="21" spans="1:59">
      <c r="B21" s="2">
        <v>29</v>
      </c>
      <c r="C21" s="1">
        <v>1.7</v>
      </c>
      <c r="D21" s="1">
        <f>D12*D17+(D5-D17)*D12*0.9</f>
        <v>44.37</v>
      </c>
      <c r="E21" s="1">
        <f t="shared" ref="E21:AG21" si="3">E12*E17+(E5-E17)*E12*0.9</f>
        <v>44.540000000000006</v>
      </c>
      <c r="F21" s="1">
        <f t="shared" si="3"/>
        <v>44.71</v>
      </c>
      <c r="G21" s="1">
        <f t="shared" si="3"/>
        <v>44.879999999999995</v>
      </c>
      <c r="H21" s="1">
        <f t="shared" si="3"/>
        <v>45.05</v>
      </c>
      <c r="I21" s="1">
        <f t="shared" si="3"/>
        <v>45.22</v>
      </c>
      <c r="J21" s="1">
        <f t="shared" si="3"/>
        <v>45.39</v>
      </c>
      <c r="K21" s="1">
        <f t="shared" si="3"/>
        <v>45.559999999999995</v>
      </c>
      <c r="L21" s="1">
        <f t="shared" si="3"/>
        <v>45.73</v>
      </c>
      <c r="M21" s="1">
        <f t="shared" si="3"/>
        <v>45.9</v>
      </c>
      <c r="N21" s="1">
        <f t="shared" si="3"/>
        <v>46.069999999999993</v>
      </c>
      <c r="O21" s="1">
        <f t="shared" si="3"/>
        <v>46.239999999999995</v>
      </c>
      <c r="P21" s="1">
        <f t="shared" si="3"/>
        <v>46.41</v>
      </c>
      <c r="Q21" s="1">
        <f t="shared" si="3"/>
        <v>46.58</v>
      </c>
      <c r="R21" s="1">
        <f t="shared" si="3"/>
        <v>46.75</v>
      </c>
      <c r="S21" s="1">
        <f t="shared" si="3"/>
        <v>46.92</v>
      </c>
      <c r="T21" s="1">
        <f t="shared" si="3"/>
        <v>47.089999999999996</v>
      </c>
      <c r="U21" s="1">
        <f t="shared" si="3"/>
        <v>47.26</v>
      </c>
      <c r="V21" s="1">
        <f t="shared" si="3"/>
        <v>47.429999999999993</v>
      </c>
      <c r="W21" s="1">
        <f t="shared" si="3"/>
        <v>47.599999999999994</v>
      </c>
      <c r="X21" s="1">
        <f t="shared" si="3"/>
        <v>47.769999999999996</v>
      </c>
      <c r="Y21" s="1">
        <f t="shared" si="3"/>
        <v>47.94</v>
      </c>
      <c r="Z21" s="1">
        <f t="shared" si="3"/>
        <v>48.11</v>
      </c>
      <c r="AA21" s="1">
        <f t="shared" si="3"/>
        <v>48.28</v>
      </c>
      <c r="AB21" s="1">
        <f t="shared" si="3"/>
        <v>48.449999999999996</v>
      </c>
      <c r="AC21" s="1">
        <f t="shared" si="3"/>
        <v>48.62</v>
      </c>
      <c r="AD21" s="1">
        <f t="shared" si="3"/>
        <v>48.789999999999992</v>
      </c>
      <c r="AE21" s="1">
        <f t="shared" si="3"/>
        <v>48.96</v>
      </c>
      <c r="AF21" s="1">
        <f t="shared" si="3"/>
        <v>49.13</v>
      </c>
      <c r="AG21" s="1">
        <f t="shared" si="3"/>
        <v>49.3</v>
      </c>
    </row>
    <row r="22" spans="1:59">
      <c r="B22" s="2">
        <v>35</v>
      </c>
      <c r="C22" s="1">
        <v>1.6</v>
      </c>
      <c r="D22" s="1">
        <f>D13*D17+(D6-D17)*D13*0.9</f>
        <v>50.4</v>
      </c>
      <c r="E22" s="1">
        <f t="shared" ref="E22:AM22" si="4">E13*E17+(E6-E17)*E13*0.9</f>
        <v>50.560000000000009</v>
      </c>
      <c r="F22" s="1">
        <f t="shared" si="4"/>
        <v>50.720000000000006</v>
      </c>
      <c r="G22" s="1">
        <f t="shared" si="4"/>
        <v>50.88000000000001</v>
      </c>
      <c r="H22" s="1">
        <f t="shared" si="4"/>
        <v>51.04</v>
      </c>
      <c r="I22" s="1">
        <f t="shared" si="4"/>
        <v>51.2</v>
      </c>
      <c r="J22" s="1">
        <f t="shared" si="4"/>
        <v>51.360000000000007</v>
      </c>
      <c r="K22" s="1">
        <f t="shared" si="4"/>
        <v>51.52000000000001</v>
      </c>
      <c r="L22" s="1">
        <f t="shared" si="4"/>
        <v>51.680000000000007</v>
      </c>
      <c r="M22" s="1">
        <f t="shared" si="4"/>
        <v>51.84</v>
      </c>
      <c r="N22" s="1">
        <f t="shared" si="4"/>
        <v>52</v>
      </c>
      <c r="O22" s="1">
        <f t="shared" si="4"/>
        <v>52.160000000000011</v>
      </c>
      <c r="P22" s="1">
        <f t="shared" si="4"/>
        <v>52.320000000000007</v>
      </c>
      <c r="Q22" s="1">
        <f t="shared" si="4"/>
        <v>52.480000000000004</v>
      </c>
      <c r="R22" s="1">
        <f t="shared" si="4"/>
        <v>52.64</v>
      </c>
      <c r="S22" s="1">
        <f t="shared" si="4"/>
        <v>52.8</v>
      </c>
      <c r="T22" s="1">
        <f t="shared" si="4"/>
        <v>52.960000000000008</v>
      </c>
      <c r="U22" s="1">
        <f t="shared" si="4"/>
        <v>53.120000000000005</v>
      </c>
      <c r="V22" s="1">
        <f t="shared" si="4"/>
        <v>53.28</v>
      </c>
      <c r="W22" s="1">
        <f t="shared" si="4"/>
        <v>53.440000000000005</v>
      </c>
      <c r="X22" s="1">
        <f t="shared" si="4"/>
        <v>53.6</v>
      </c>
      <c r="Y22" s="1">
        <f t="shared" si="4"/>
        <v>53.760000000000005</v>
      </c>
      <c r="Z22" s="1">
        <f t="shared" si="4"/>
        <v>53.92</v>
      </c>
      <c r="AA22" s="1">
        <f t="shared" si="4"/>
        <v>54.080000000000013</v>
      </c>
      <c r="AB22" s="1">
        <f t="shared" si="4"/>
        <v>54.240000000000009</v>
      </c>
      <c r="AC22" s="1">
        <f t="shared" si="4"/>
        <v>54.4</v>
      </c>
      <c r="AD22" s="1">
        <f t="shared" si="4"/>
        <v>54.56</v>
      </c>
      <c r="AE22" s="1">
        <f t="shared" si="4"/>
        <v>54.720000000000006</v>
      </c>
      <c r="AF22" s="1">
        <f t="shared" si="4"/>
        <v>54.88000000000001</v>
      </c>
      <c r="AG22" s="1">
        <f t="shared" si="4"/>
        <v>55.040000000000006</v>
      </c>
      <c r="AH22" s="1">
        <f t="shared" si="4"/>
        <v>55.2</v>
      </c>
      <c r="AI22" s="1">
        <f t="shared" si="4"/>
        <v>55.36</v>
      </c>
      <c r="AJ22" s="1">
        <f t="shared" si="4"/>
        <v>55.52</v>
      </c>
      <c r="AK22" s="1">
        <f t="shared" si="4"/>
        <v>55.680000000000007</v>
      </c>
      <c r="AL22" s="1">
        <f t="shared" si="4"/>
        <v>55.84</v>
      </c>
      <c r="AM22" s="1">
        <f t="shared" si="4"/>
        <v>56</v>
      </c>
    </row>
    <row r="23" spans="1:59">
      <c r="B23" s="2">
        <v>41</v>
      </c>
      <c r="C23" s="1">
        <v>1.5</v>
      </c>
      <c r="D23" s="1">
        <f>D14*D17+(D7-D17)*D14*0.9</f>
        <v>55.35</v>
      </c>
      <c r="E23" s="1">
        <f t="shared" ref="E23:AS23" si="5">E14*E17+(E7-E17)*E14*0.9</f>
        <v>55.5</v>
      </c>
      <c r="F23" s="1">
        <f t="shared" si="5"/>
        <v>55.65</v>
      </c>
      <c r="G23" s="1">
        <f t="shared" si="5"/>
        <v>55.800000000000004</v>
      </c>
      <c r="H23" s="1">
        <f t="shared" si="5"/>
        <v>55.95</v>
      </c>
      <c r="I23" s="1">
        <f t="shared" si="5"/>
        <v>56.1</v>
      </c>
      <c r="J23" s="1">
        <f t="shared" si="5"/>
        <v>56.25</v>
      </c>
      <c r="K23" s="1">
        <f t="shared" si="5"/>
        <v>56.4</v>
      </c>
      <c r="L23" s="1">
        <f t="shared" si="5"/>
        <v>56.550000000000004</v>
      </c>
      <c r="M23" s="1">
        <f t="shared" si="5"/>
        <v>56.7</v>
      </c>
      <c r="N23" s="1">
        <f t="shared" si="5"/>
        <v>56.85</v>
      </c>
      <c r="O23" s="1">
        <f t="shared" si="5"/>
        <v>57</v>
      </c>
      <c r="P23" s="1">
        <f t="shared" si="5"/>
        <v>57.15</v>
      </c>
      <c r="Q23" s="1">
        <f t="shared" si="5"/>
        <v>57.300000000000004</v>
      </c>
      <c r="R23" s="1">
        <f t="shared" si="5"/>
        <v>57.45</v>
      </c>
      <c r="S23" s="1">
        <f t="shared" si="5"/>
        <v>57.6</v>
      </c>
      <c r="T23" s="1">
        <f t="shared" si="5"/>
        <v>57.75</v>
      </c>
      <c r="U23" s="1">
        <f t="shared" si="5"/>
        <v>57.9</v>
      </c>
      <c r="V23" s="1">
        <f t="shared" si="5"/>
        <v>58.05</v>
      </c>
      <c r="W23" s="1">
        <f t="shared" si="5"/>
        <v>58.2</v>
      </c>
      <c r="X23" s="1">
        <f t="shared" si="5"/>
        <v>58.35</v>
      </c>
      <c r="Y23" s="1">
        <f t="shared" si="5"/>
        <v>58.5</v>
      </c>
      <c r="Z23" s="1">
        <f t="shared" si="5"/>
        <v>58.650000000000006</v>
      </c>
      <c r="AA23" s="1">
        <f t="shared" si="5"/>
        <v>58.8</v>
      </c>
      <c r="AB23" s="1">
        <f t="shared" si="5"/>
        <v>58.95</v>
      </c>
      <c r="AC23" s="1">
        <f t="shared" si="5"/>
        <v>59.1</v>
      </c>
      <c r="AD23" s="1">
        <f t="shared" si="5"/>
        <v>59.25</v>
      </c>
      <c r="AE23" s="1">
        <f t="shared" si="5"/>
        <v>59.400000000000006</v>
      </c>
      <c r="AF23" s="1">
        <f t="shared" si="5"/>
        <v>59.55</v>
      </c>
      <c r="AG23" s="1">
        <f t="shared" si="5"/>
        <v>59.7</v>
      </c>
      <c r="AH23" s="1">
        <f t="shared" si="5"/>
        <v>59.85</v>
      </c>
      <c r="AI23" s="1">
        <f t="shared" si="5"/>
        <v>60</v>
      </c>
      <c r="AJ23" s="1">
        <f t="shared" si="5"/>
        <v>60.15</v>
      </c>
      <c r="AK23" s="1">
        <f t="shared" si="5"/>
        <v>60.3</v>
      </c>
      <c r="AL23" s="1">
        <f t="shared" si="5"/>
        <v>60.45</v>
      </c>
      <c r="AM23" s="1">
        <f t="shared" si="5"/>
        <v>60.6</v>
      </c>
      <c r="AN23" s="1">
        <f t="shared" si="5"/>
        <v>60.75</v>
      </c>
      <c r="AO23" s="1">
        <f t="shared" si="5"/>
        <v>60.9</v>
      </c>
      <c r="AP23" s="1">
        <f t="shared" si="5"/>
        <v>61.05</v>
      </c>
      <c r="AQ23" s="1">
        <f t="shared" si="5"/>
        <v>61.2</v>
      </c>
      <c r="AR23" s="1">
        <f t="shared" si="5"/>
        <v>61.35</v>
      </c>
      <c r="AS23" s="1">
        <f t="shared" si="5"/>
        <v>61.5</v>
      </c>
    </row>
    <row r="24" spans="1:59">
      <c r="B24" s="2">
        <v>47</v>
      </c>
      <c r="C24" s="1">
        <v>1.4</v>
      </c>
      <c r="D24" s="1">
        <f>D15*D17+(D8-D17)*D15*0.9</f>
        <v>59.22</v>
      </c>
      <c r="E24" s="1">
        <f t="shared" ref="E24:AY24" si="6">E15*E17+(E8-E17)*E15*0.9</f>
        <v>59.359999999999992</v>
      </c>
      <c r="F24" s="1">
        <f t="shared" si="6"/>
        <v>59.499999999999993</v>
      </c>
      <c r="G24" s="1">
        <f t="shared" si="6"/>
        <v>59.64</v>
      </c>
      <c r="H24" s="1">
        <f t="shared" si="6"/>
        <v>59.78</v>
      </c>
      <c r="I24" s="1">
        <f t="shared" si="6"/>
        <v>59.92</v>
      </c>
      <c r="J24" s="1">
        <f t="shared" si="6"/>
        <v>60.059999999999995</v>
      </c>
      <c r="K24" s="1">
        <f t="shared" si="6"/>
        <v>60.199999999999996</v>
      </c>
      <c r="L24" s="1">
        <f t="shared" si="6"/>
        <v>60.339999999999989</v>
      </c>
      <c r="M24" s="1">
        <f t="shared" si="6"/>
        <v>60.48</v>
      </c>
      <c r="N24" s="1">
        <f t="shared" si="6"/>
        <v>60.62</v>
      </c>
      <c r="O24" s="1">
        <f t="shared" si="6"/>
        <v>60.76</v>
      </c>
      <c r="P24" s="1">
        <f t="shared" si="6"/>
        <v>60.9</v>
      </c>
      <c r="Q24" s="1">
        <f t="shared" si="6"/>
        <v>61.039999999999992</v>
      </c>
      <c r="R24" s="1">
        <f t="shared" si="6"/>
        <v>61.179999999999993</v>
      </c>
      <c r="S24" s="1">
        <f t="shared" si="6"/>
        <v>61.32</v>
      </c>
      <c r="T24" s="1">
        <f t="shared" si="6"/>
        <v>61.46</v>
      </c>
      <c r="U24" s="1">
        <f t="shared" si="6"/>
        <v>61.6</v>
      </c>
      <c r="V24" s="1">
        <f t="shared" si="6"/>
        <v>61.739999999999995</v>
      </c>
      <c r="W24" s="1">
        <f t="shared" si="6"/>
        <v>61.879999999999995</v>
      </c>
      <c r="X24" s="1">
        <f t="shared" si="6"/>
        <v>62.019999999999996</v>
      </c>
      <c r="Y24" s="1">
        <f t="shared" si="6"/>
        <v>62.16</v>
      </c>
      <c r="Z24" s="1">
        <f t="shared" si="6"/>
        <v>62.3</v>
      </c>
      <c r="AA24" s="1">
        <f t="shared" si="6"/>
        <v>62.439999999999991</v>
      </c>
      <c r="AB24" s="1">
        <f t="shared" si="6"/>
        <v>62.579999999999991</v>
      </c>
      <c r="AC24" s="1">
        <f t="shared" si="6"/>
        <v>62.72</v>
      </c>
      <c r="AD24" s="1">
        <f t="shared" si="6"/>
        <v>62.86</v>
      </c>
      <c r="AE24" s="1">
        <f t="shared" si="6"/>
        <v>63</v>
      </c>
      <c r="AF24" s="1">
        <f t="shared" si="6"/>
        <v>63.139999999999993</v>
      </c>
      <c r="AG24" s="1">
        <f t="shared" si="6"/>
        <v>63.279999999999994</v>
      </c>
      <c r="AH24" s="1">
        <f t="shared" si="6"/>
        <v>63.42</v>
      </c>
      <c r="AI24" s="1">
        <f t="shared" si="6"/>
        <v>63.56</v>
      </c>
      <c r="AJ24" s="1">
        <f t="shared" si="6"/>
        <v>63.7</v>
      </c>
      <c r="AK24" s="1">
        <f t="shared" si="6"/>
        <v>63.839999999999989</v>
      </c>
      <c r="AL24" s="1">
        <f t="shared" si="6"/>
        <v>63.97999999999999</v>
      </c>
      <c r="AM24" s="1">
        <f t="shared" si="6"/>
        <v>64.12</v>
      </c>
      <c r="AN24" s="1">
        <f t="shared" si="6"/>
        <v>64.259999999999991</v>
      </c>
      <c r="AO24" s="1">
        <f t="shared" si="6"/>
        <v>64.399999999999991</v>
      </c>
      <c r="AP24" s="1">
        <f t="shared" si="6"/>
        <v>64.539999999999992</v>
      </c>
      <c r="AQ24" s="1">
        <f t="shared" si="6"/>
        <v>64.679999999999993</v>
      </c>
      <c r="AR24" s="1">
        <f t="shared" si="6"/>
        <v>64.819999999999993</v>
      </c>
      <c r="AS24" s="1">
        <f t="shared" si="6"/>
        <v>64.959999999999994</v>
      </c>
      <c r="AT24" s="1">
        <f t="shared" si="6"/>
        <v>65.099999999999994</v>
      </c>
      <c r="AU24" s="1">
        <f t="shared" si="6"/>
        <v>65.239999999999995</v>
      </c>
      <c r="AV24" s="1">
        <f t="shared" si="6"/>
        <v>65.38</v>
      </c>
      <c r="AW24" s="1">
        <f t="shared" si="6"/>
        <v>65.52</v>
      </c>
      <c r="AX24" s="1">
        <f t="shared" si="6"/>
        <v>65.66</v>
      </c>
      <c r="AY24" s="1">
        <f t="shared" si="6"/>
        <v>65.8</v>
      </c>
    </row>
    <row r="27" spans="1:59">
      <c r="A27" s="1" t="s">
        <v>1</v>
      </c>
      <c r="B27" s="2" t="s">
        <v>0</v>
      </c>
      <c r="C27" s="1" t="s">
        <v>2</v>
      </c>
      <c r="D27" s="1">
        <v>0</v>
      </c>
      <c r="E27" s="1">
        <v>1</v>
      </c>
      <c r="F27" s="1">
        <v>2</v>
      </c>
      <c r="G27" s="1">
        <v>3</v>
      </c>
      <c r="H27" s="1">
        <v>4</v>
      </c>
      <c r="I27" s="1">
        <v>5</v>
      </c>
      <c r="J27" s="1">
        <v>6</v>
      </c>
      <c r="K27" s="1">
        <v>7</v>
      </c>
      <c r="L27" s="1">
        <v>8</v>
      </c>
      <c r="M27" s="1">
        <v>9</v>
      </c>
      <c r="N27" s="1">
        <v>10</v>
      </c>
      <c r="O27" s="1">
        <v>11</v>
      </c>
      <c r="P27" s="1">
        <v>12</v>
      </c>
      <c r="Q27" s="1">
        <v>13</v>
      </c>
      <c r="R27" s="1">
        <v>14</v>
      </c>
      <c r="S27" s="1">
        <v>15</v>
      </c>
      <c r="T27" s="1">
        <v>16</v>
      </c>
      <c r="U27" s="1">
        <v>17</v>
      </c>
      <c r="V27" s="1">
        <v>18</v>
      </c>
      <c r="W27" s="1">
        <v>19</v>
      </c>
      <c r="X27" s="1">
        <v>20</v>
      </c>
      <c r="Y27" s="1">
        <v>21</v>
      </c>
      <c r="Z27" s="1">
        <v>22</v>
      </c>
      <c r="AA27" s="1">
        <v>23</v>
      </c>
      <c r="AB27" s="1">
        <v>24</v>
      </c>
      <c r="AC27" s="1">
        <v>25</v>
      </c>
      <c r="AD27" s="1">
        <v>26</v>
      </c>
      <c r="AE27" s="1">
        <v>27</v>
      </c>
      <c r="AF27" s="1">
        <v>28</v>
      </c>
      <c r="AG27" s="1">
        <v>29</v>
      </c>
      <c r="AH27" s="1">
        <v>30</v>
      </c>
      <c r="AI27" s="1">
        <v>31</v>
      </c>
      <c r="AJ27" s="1">
        <v>32</v>
      </c>
      <c r="AK27" s="1">
        <v>33</v>
      </c>
      <c r="AL27" s="1">
        <v>34</v>
      </c>
      <c r="AM27" s="1">
        <v>35</v>
      </c>
      <c r="AN27" s="1">
        <v>36</v>
      </c>
      <c r="AO27" s="1">
        <v>37</v>
      </c>
      <c r="AP27" s="1">
        <v>38</v>
      </c>
      <c r="AQ27" s="1">
        <v>39</v>
      </c>
      <c r="AR27" s="1">
        <v>40</v>
      </c>
      <c r="AS27" s="1">
        <v>41</v>
      </c>
      <c r="AT27" s="1">
        <v>42</v>
      </c>
      <c r="AU27" s="1">
        <v>43</v>
      </c>
      <c r="AV27" s="1">
        <v>44</v>
      </c>
      <c r="AW27" s="1">
        <v>45</v>
      </c>
      <c r="AX27" s="1">
        <v>46</v>
      </c>
      <c r="AY27" s="1">
        <v>47</v>
      </c>
    </row>
    <row r="28" spans="1:59">
      <c r="B28" s="2">
        <v>10</v>
      </c>
      <c r="C28" s="1">
        <v>2</v>
      </c>
      <c r="D28" s="1">
        <v>18</v>
      </c>
      <c r="E28" s="1">
        <v>18.2</v>
      </c>
      <c r="F28" s="1">
        <v>18.399999999999999</v>
      </c>
      <c r="G28" s="1">
        <v>18.600000000000001</v>
      </c>
      <c r="H28" s="1">
        <v>18.8</v>
      </c>
      <c r="I28" s="1">
        <v>19</v>
      </c>
      <c r="J28" s="1">
        <v>19.2</v>
      </c>
      <c r="K28" s="1">
        <v>19.399999999999999</v>
      </c>
      <c r="L28" s="1">
        <v>19.600000000000001</v>
      </c>
      <c r="M28" s="1">
        <v>19.8</v>
      </c>
      <c r="N28" s="1">
        <v>20</v>
      </c>
    </row>
    <row r="29" spans="1:59">
      <c r="B29" s="2">
        <v>17</v>
      </c>
      <c r="C29" s="1">
        <v>1.9</v>
      </c>
      <c r="D29" s="1">
        <v>29.07</v>
      </c>
      <c r="E29" s="1">
        <v>29.26</v>
      </c>
      <c r="F29" s="1">
        <v>29.45</v>
      </c>
      <c r="G29" s="1">
        <v>29.64</v>
      </c>
      <c r="H29" s="1">
        <v>29.83</v>
      </c>
      <c r="I29" s="1">
        <v>30.02</v>
      </c>
      <c r="J29" s="1">
        <v>30.21</v>
      </c>
      <c r="K29" s="1">
        <v>30.4</v>
      </c>
      <c r="L29" s="1">
        <v>30.59</v>
      </c>
      <c r="M29" s="1">
        <v>30.78</v>
      </c>
      <c r="N29" s="1">
        <v>30.97</v>
      </c>
      <c r="O29" s="1">
        <v>31.16</v>
      </c>
      <c r="P29" s="1">
        <v>31.35</v>
      </c>
      <c r="Q29" s="1">
        <v>31.54</v>
      </c>
      <c r="R29" s="1">
        <v>31.73</v>
      </c>
      <c r="S29" s="1">
        <v>31.92</v>
      </c>
      <c r="T29" s="1">
        <v>32.11</v>
      </c>
      <c r="U29" s="1">
        <v>32.299999999999997</v>
      </c>
    </row>
    <row r="30" spans="1:59">
      <c r="B30" s="2">
        <v>23</v>
      </c>
      <c r="C30" s="1">
        <v>1.8</v>
      </c>
      <c r="D30" s="1">
        <v>37.26</v>
      </c>
      <c r="E30" s="1">
        <v>37.44</v>
      </c>
      <c r="F30" s="1">
        <v>37.619999999999997</v>
      </c>
      <c r="G30" s="1">
        <v>37.799999999999997</v>
      </c>
      <c r="H30" s="1">
        <v>37.979999999999997</v>
      </c>
      <c r="I30" s="1">
        <v>38.159999999999997</v>
      </c>
      <c r="J30" s="1">
        <v>38.340000000000003</v>
      </c>
      <c r="K30" s="1">
        <v>38.520000000000003</v>
      </c>
      <c r="L30" s="1">
        <v>38.700000000000003</v>
      </c>
      <c r="M30" s="1">
        <v>38.880000000000003</v>
      </c>
      <c r="N30" s="1">
        <v>39.06</v>
      </c>
      <c r="O30" s="1">
        <v>39.24</v>
      </c>
      <c r="P30" s="1">
        <v>39.42</v>
      </c>
      <c r="Q30" s="1">
        <v>39.6</v>
      </c>
      <c r="R30" s="1">
        <v>39.78</v>
      </c>
      <c r="S30" s="1">
        <v>39.96</v>
      </c>
      <c r="T30" s="1">
        <v>40.14</v>
      </c>
      <c r="U30" s="1">
        <v>40.32</v>
      </c>
      <c r="V30" s="1">
        <v>40.5</v>
      </c>
      <c r="W30" s="1">
        <v>40.68</v>
      </c>
      <c r="X30" s="1">
        <v>40.86</v>
      </c>
      <c r="Y30" s="1">
        <v>41.04</v>
      </c>
      <c r="Z30" s="1">
        <v>41.22</v>
      </c>
      <c r="AA30" s="1">
        <v>41.4</v>
      </c>
    </row>
    <row r="31" spans="1:59">
      <c r="B31" s="2">
        <v>29</v>
      </c>
      <c r="C31" s="1">
        <v>1.7</v>
      </c>
      <c r="D31" s="1">
        <v>44.37</v>
      </c>
      <c r="E31" s="1">
        <v>44.54</v>
      </c>
      <c r="F31" s="1">
        <v>44.71</v>
      </c>
      <c r="G31" s="1">
        <v>44.88</v>
      </c>
      <c r="H31" s="1">
        <v>45.05</v>
      </c>
      <c r="I31" s="1">
        <v>45.22</v>
      </c>
      <c r="J31" s="1">
        <v>45.39</v>
      </c>
      <c r="K31" s="1">
        <v>45.56</v>
      </c>
      <c r="L31" s="1">
        <v>45.73</v>
      </c>
      <c r="M31" s="1">
        <v>45.9</v>
      </c>
      <c r="N31" s="1">
        <v>46.07</v>
      </c>
      <c r="O31" s="1">
        <v>46.24</v>
      </c>
      <c r="P31" s="1">
        <v>46.41</v>
      </c>
      <c r="Q31" s="1">
        <v>46.58</v>
      </c>
      <c r="R31" s="1">
        <v>46.75</v>
      </c>
      <c r="S31" s="1">
        <v>46.92</v>
      </c>
      <c r="T31" s="1">
        <v>47.09</v>
      </c>
      <c r="U31" s="1">
        <v>47.26</v>
      </c>
      <c r="V31" s="1">
        <v>47.43</v>
      </c>
      <c r="W31" s="1">
        <v>47.6</v>
      </c>
      <c r="X31" s="1">
        <v>47.77</v>
      </c>
      <c r="Y31" s="1">
        <v>47.94</v>
      </c>
      <c r="Z31" s="1">
        <v>48.11</v>
      </c>
      <c r="AA31" s="1">
        <v>48.28</v>
      </c>
      <c r="AB31" s="1">
        <v>48.45</v>
      </c>
      <c r="AC31" s="1">
        <v>48.62</v>
      </c>
      <c r="AD31" s="1">
        <v>48.79</v>
      </c>
      <c r="AE31" s="1">
        <v>48.96</v>
      </c>
      <c r="AF31" s="1">
        <v>49.13</v>
      </c>
      <c r="AG31" s="1">
        <v>49.3</v>
      </c>
    </row>
    <row r="32" spans="1:59">
      <c r="B32" s="2">
        <v>35</v>
      </c>
      <c r="C32" s="1">
        <v>1.6</v>
      </c>
      <c r="D32" s="1">
        <v>50.4</v>
      </c>
      <c r="E32" s="1">
        <v>50.56</v>
      </c>
      <c r="F32" s="1">
        <v>50.72</v>
      </c>
      <c r="G32" s="1">
        <v>50.88</v>
      </c>
      <c r="H32" s="1">
        <v>51.04</v>
      </c>
      <c r="I32" s="1">
        <v>51.2</v>
      </c>
      <c r="J32" s="1">
        <v>51.36</v>
      </c>
      <c r="K32" s="1">
        <v>51.52</v>
      </c>
      <c r="L32" s="1">
        <v>51.68</v>
      </c>
      <c r="M32" s="1">
        <v>51.84</v>
      </c>
      <c r="N32" s="1">
        <v>52</v>
      </c>
      <c r="O32" s="1">
        <v>52.16</v>
      </c>
      <c r="P32" s="1">
        <v>52.32</v>
      </c>
      <c r="Q32" s="1">
        <v>52.48</v>
      </c>
      <c r="R32" s="1">
        <v>52.64</v>
      </c>
      <c r="S32" s="1">
        <v>52.8</v>
      </c>
      <c r="T32" s="1">
        <v>52.96</v>
      </c>
      <c r="U32" s="1">
        <v>53.12</v>
      </c>
      <c r="V32" s="1">
        <v>53.28</v>
      </c>
      <c r="W32" s="1">
        <v>53.44</v>
      </c>
      <c r="X32" s="1">
        <v>53.6</v>
      </c>
      <c r="Y32" s="1">
        <v>53.76</v>
      </c>
      <c r="Z32" s="1">
        <v>53.92</v>
      </c>
      <c r="AA32" s="1">
        <v>54.08</v>
      </c>
      <c r="AB32" s="1">
        <v>54.24</v>
      </c>
      <c r="AC32" s="1">
        <v>54.4</v>
      </c>
      <c r="AD32" s="1">
        <v>54.56</v>
      </c>
      <c r="AE32" s="1">
        <v>54.72</v>
      </c>
      <c r="AF32" s="1">
        <v>54.88</v>
      </c>
      <c r="AG32" s="1">
        <v>55.04</v>
      </c>
      <c r="AH32" s="1">
        <v>55.2</v>
      </c>
      <c r="AI32" s="1">
        <v>55.36</v>
      </c>
      <c r="AJ32" s="1">
        <v>55.52</v>
      </c>
      <c r="AK32" s="1">
        <v>55.68</v>
      </c>
      <c r="AL32" s="1">
        <v>55.84</v>
      </c>
      <c r="AM32" s="1">
        <v>56</v>
      </c>
    </row>
    <row r="33" spans="2:51">
      <c r="B33" s="2">
        <v>41</v>
      </c>
      <c r="C33" s="1">
        <v>1.5</v>
      </c>
      <c r="D33" s="1">
        <v>55.35</v>
      </c>
      <c r="E33" s="1">
        <v>55.5</v>
      </c>
      <c r="F33" s="1">
        <v>55.65</v>
      </c>
      <c r="G33" s="1">
        <v>55.8</v>
      </c>
      <c r="H33" s="1">
        <v>55.95</v>
      </c>
      <c r="I33" s="1">
        <v>56.1</v>
      </c>
      <c r="J33" s="1">
        <v>56.25</v>
      </c>
      <c r="K33" s="1">
        <v>56.4</v>
      </c>
      <c r="L33" s="1">
        <v>56.55</v>
      </c>
      <c r="M33" s="1">
        <v>56.7</v>
      </c>
      <c r="N33" s="1">
        <v>56.85</v>
      </c>
      <c r="O33" s="1">
        <v>57</v>
      </c>
      <c r="P33" s="1">
        <v>57.15</v>
      </c>
      <c r="Q33" s="1">
        <v>57.3</v>
      </c>
      <c r="R33" s="1">
        <v>57.45</v>
      </c>
      <c r="S33" s="1">
        <v>57.6</v>
      </c>
      <c r="T33" s="1">
        <v>57.75</v>
      </c>
      <c r="U33" s="1">
        <v>57.9</v>
      </c>
      <c r="V33" s="1">
        <v>58.05</v>
      </c>
      <c r="W33" s="1">
        <v>58.2</v>
      </c>
      <c r="X33" s="1">
        <v>58.35</v>
      </c>
      <c r="Y33" s="1">
        <v>58.5</v>
      </c>
      <c r="Z33" s="1">
        <v>58.65</v>
      </c>
      <c r="AA33" s="1">
        <v>58.8</v>
      </c>
      <c r="AB33" s="1">
        <v>58.95</v>
      </c>
      <c r="AC33" s="1">
        <v>59.1</v>
      </c>
      <c r="AD33" s="1">
        <v>59.25</v>
      </c>
      <c r="AE33" s="1">
        <v>59.4</v>
      </c>
      <c r="AF33" s="1">
        <v>59.55</v>
      </c>
      <c r="AG33" s="1">
        <v>59.7</v>
      </c>
      <c r="AH33" s="1">
        <v>59.85</v>
      </c>
      <c r="AI33" s="1">
        <v>60</v>
      </c>
      <c r="AJ33" s="1">
        <v>60.15</v>
      </c>
      <c r="AK33" s="1">
        <v>60.3</v>
      </c>
      <c r="AL33" s="1">
        <v>60.45</v>
      </c>
      <c r="AM33" s="1">
        <v>60.6</v>
      </c>
      <c r="AN33" s="1">
        <v>60.75</v>
      </c>
      <c r="AO33" s="1">
        <v>60.9</v>
      </c>
      <c r="AP33" s="1">
        <v>61.05</v>
      </c>
      <c r="AQ33" s="1">
        <v>61.2</v>
      </c>
      <c r="AR33" s="1">
        <v>61.35</v>
      </c>
      <c r="AS33" s="1">
        <v>61.5</v>
      </c>
    </row>
    <row r="34" spans="2:51">
      <c r="B34" s="2">
        <v>47</v>
      </c>
      <c r="C34" s="1">
        <v>1.4</v>
      </c>
      <c r="D34" s="1">
        <v>59.22</v>
      </c>
      <c r="E34" s="1">
        <v>59.36</v>
      </c>
      <c r="F34" s="1">
        <v>59.5</v>
      </c>
      <c r="G34" s="1">
        <v>59.64</v>
      </c>
      <c r="H34" s="1">
        <v>59.78</v>
      </c>
      <c r="I34" s="1">
        <v>59.92</v>
      </c>
      <c r="J34" s="1">
        <v>60.06</v>
      </c>
      <c r="K34" s="1">
        <v>60.2</v>
      </c>
      <c r="L34" s="1">
        <v>60.34</v>
      </c>
      <c r="M34" s="1">
        <v>60.48</v>
      </c>
      <c r="N34" s="1">
        <v>60.62</v>
      </c>
      <c r="O34" s="1">
        <v>60.76</v>
      </c>
      <c r="P34" s="1">
        <v>60.9</v>
      </c>
      <c r="Q34" s="1">
        <v>61.04</v>
      </c>
      <c r="R34" s="1">
        <v>61.18</v>
      </c>
      <c r="S34" s="1">
        <v>61.32</v>
      </c>
      <c r="T34" s="1">
        <v>61.46</v>
      </c>
      <c r="U34" s="1">
        <v>61.6</v>
      </c>
      <c r="V34" s="1">
        <v>61.74</v>
      </c>
      <c r="W34" s="1">
        <v>61.88</v>
      </c>
      <c r="X34" s="1">
        <v>62.02</v>
      </c>
      <c r="Y34" s="1">
        <v>62.16</v>
      </c>
      <c r="Z34" s="1">
        <v>62.3</v>
      </c>
      <c r="AA34" s="1">
        <v>62.44</v>
      </c>
      <c r="AB34" s="1">
        <v>62.58</v>
      </c>
      <c r="AC34" s="1">
        <v>62.72</v>
      </c>
      <c r="AD34" s="1">
        <v>62.86</v>
      </c>
      <c r="AE34" s="1">
        <v>63</v>
      </c>
      <c r="AF34" s="1">
        <v>63.14</v>
      </c>
      <c r="AG34" s="1">
        <v>63.28</v>
      </c>
      <c r="AH34" s="1">
        <v>63.42</v>
      </c>
      <c r="AI34" s="1">
        <v>63.56</v>
      </c>
      <c r="AJ34" s="1">
        <v>63.7</v>
      </c>
      <c r="AK34" s="1">
        <v>63.84</v>
      </c>
      <c r="AL34" s="1">
        <v>63.98</v>
      </c>
      <c r="AM34" s="1">
        <v>64.12</v>
      </c>
      <c r="AN34" s="1">
        <v>64.260000000000005</v>
      </c>
      <c r="AO34" s="1">
        <v>64.400000000000006</v>
      </c>
      <c r="AP34" s="1">
        <v>64.540000000000006</v>
      </c>
      <c r="AQ34" s="1">
        <v>64.680000000000007</v>
      </c>
      <c r="AR34" s="1">
        <v>64.819999999999993</v>
      </c>
      <c r="AS34" s="1">
        <v>64.959999999999994</v>
      </c>
      <c r="AT34" s="1">
        <v>65.099999999999994</v>
      </c>
      <c r="AU34" s="1">
        <v>65.239999999999995</v>
      </c>
      <c r="AV34" s="1">
        <v>65.38</v>
      </c>
      <c r="AW34" s="1">
        <v>65.52</v>
      </c>
      <c r="AX34" s="1">
        <v>65.66</v>
      </c>
      <c r="AY34" s="1">
        <v>65.8</v>
      </c>
    </row>
    <row r="37" spans="2:51">
      <c r="C37" s="1" t="s">
        <v>69</v>
      </c>
      <c r="E37" s="1" t="s">
        <v>70</v>
      </c>
      <c r="G37" s="1" t="s">
        <v>71</v>
      </c>
    </row>
    <row r="38" spans="2:51">
      <c r="B38" s="3" t="s">
        <v>67</v>
      </c>
      <c r="C38" s="4" t="s">
        <v>2</v>
      </c>
      <c r="D38" s="4" t="s">
        <v>68</v>
      </c>
      <c r="E38" s="4" t="s">
        <v>2</v>
      </c>
      <c r="F38" s="4" t="s">
        <v>68</v>
      </c>
      <c r="G38" s="4" t="s">
        <v>2</v>
      </c>
      <c r="H38" s="4" t="s">
        <v>68</v>
      </c>
    </row>
    <row r="39" spans="2:51">
      <c r="B39" s="3">
        <v>10</v>
      </c>
      <c r="C39" s="4">
        <v>2</v>
      </c>
      <c r="D39" s="4">
        <v>20</v>
      </c>
      <c r="E39" s="4">
        <v>1.5</v>
      </c>
      <c r="F39" s="1">
        <f>B39*E39</f>
        <v>15</v>
      </c>
      <c r="G39" s="4">
        <v>1.6</v>
      </c>
      <c r="H39" s="4">
        <f>G39*B39</f>
        <v>16</v>
      </c>
    </row>
    <row r="40" spans="2:51">
      <c r="B40" s="3">
        <v>17</v>
      </c>
      <c r="C40" s="4">
        <v>1.9</v>
      </c>
      <c r="D40" s="4">
        <v>32.299999999999997</v>
      </c>
      <c r="E40" s="4">
        <v>1.3</v>
      </c>
      <c r="F40" s="1">
        <f t="shared" ref="F40:F45" si="7">B40*E40</f>
        <v>22.1</v>
      </c>
      <c r="G40" s="4">
        <v>1.4</v>
      </c>
      <c r="H40" s="4">
        <f t="shared" ref="H40:H45" si="8">G40*B40</f>
        <v>23.799999999999997</v>
      </c>
    </row>
    <row r="41" spans="2:51">
      <c r="B41" s="3">
        <v>23</v>
      </c>
      <c r="C41" s="4">
        <v>1.8</v>
      </c>
      <c r="D41" s="4">
        <v>41.4</v>
      </c>
      <c r="E41" s="4">
        <v>1.1499999999999999</v>
      </c>
      <c r="F41" s="1">
        <f t="shared" si="7"/>
        <v>26.45</v>
      </c>
      <c r="G41" s="4">
        <v>1.25</v>
      </c>
      <c r="H41" s="4">
        <f t="shared" si="8"/>
        <v>28.75</v>
      </c>
    </row>
    <row r="42" spans="2:51">
      <c r="B42" s="3">
        <v>29</v>
      </c>
      <c r="C42" s="4">
        <v>1.7</v>
      </c>
      <c r="D42" s="4">
        <v>49.3</v>
      </c>
      <c r="E42" s="4">
        <v>1.1000000000000001</v>
      </c>
      <c r="F42" s="1">
        <f t="shared" si="7"/>
        <v>31.900000000000002</v>
      </c>
      <c r="G42" s="4">
        <v>1.1499999999999999</v>
      </c>
      <c r="H42" s="4">
        <f t="shared" si="8"/>
        <v>33.349999999999994</v>
      </c>
    </row>
    <row r="43" spans="2:51">
      <c r="B43" s="3">
        <v>35</v>
      </c>
      <c r="C43" s="4">
        <v>1.6</v>
      </c>
      <c r="D43" s="4">
        <v>56</v>
      </c>
      <c r="E43" s="4">
        <v>1.05</v>
      </c>
      <c r="F43" s="1">
        <f t="shared" si="7"/>
        <v>36.75</v>
      </c>
      <c r="G43" s="4">
        <v>1.1000000000000001</v>
      </c>
      <c r="H43" s="4">
        <f t="shared" si="8"/>
        <v>38.5</v>
      </c>
    </row>
    <row r="44" spans="2:51">
      <c r="B44" s="3">
        <v>41</v>
      </c>
      <c r="C44" s="4">
        <v>1.5</v>
      </c>
      <c r="D44" s="4">
        <v>61.5</v>
      </c>
      <c r="E44" s="4">
        <v>1</v>
      </c>
      <c r="F44" s="1">
        <f t="shared" si="7"/>
        <v>41</v>
      </c>
      <c r="G44" s="4">
        <v>1.05</v>
      </c>
      <c r="H44" s="4">
        <f t="shared" si="8"/>
        <v>43.050000000000004</v>
      </c>
    </row>
    <row r="45" spans="2:51">
      <c r="B45" s="3">
        <v>47</v>
      </c>
      <c r="C45" s="4">
        <v>1.4</v>
      </c>
      <c r="D45" s="4">
        <v>65.8</v>
      </c>
      <c r="E45" s="4">
        <v>1</v>
      </c>
      <c r="F45" s="1">
        <f t="shared" si="7"/>
        <v>47</v>
      </c>
      <c r="G45" s="4">
        <v>1</v>
      </c>
      <c r="H45" s="4">
        <f t="shared" si="8"/>
        <v>47</v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AX55"/>
  <sheetViews>
    <sheetView topLeftCell="A31" workbookViewId="0">
      <selection activeCell="A47" sqref="A47:N55"/>
    </sheetView>
  </sheetViews>
  <sheetFormatPr defaultRowHeight="12.75"/>
  <cols>
    <col min="1" max="1" width="8.5703125" customWidth="1"/>
    <col min="3" max="3" width="5.5703125" customWidth="1"/>
    <col min="4" max="4" width="5.7109375" customWidth="1"/>
    <col min="5" max="5" width="7.140625" customWidth="1"/>
    <col min="6" max="6" width="7.28515625" customWidth="1"/>
    <col min="7" max="50" width="5.7109375" customWidth="1"/>
  </cols>
  <sheetData>
    <row r="2" spans="1:50">
      <c r="B2" t="s">
        <v>5</v>
      </c>
    </row>
    <row r="3" spans="1:50">
      <c r="A3" t="s">
        <v>6</v>
      </c>
      <c r="C3" t="s">
        <v>4</v>
      </c>
    </row>
    <row r="4" spans="1:50" ht="18">
      <c r="A4" s="3" t="s">
        <v>0</v>
      </c>
      <c r="B4" s="4" t="s">
        <v>3</v>
      </c>
      <c r="C4" s="5">
        <v>0</v>
      </c>
      <c r="D4" s="5">
        <v>1</v>
      </c>
      <c r="E4" s="5">
        <v>2</v>
      </c>
      <c r="F4" s="5">
        <v>3</v>
      </c>
      <c r="G4" s="5">
        <v>4</v>
      </c>
      <c r="H4" s="5">
        <v>5</v>
      </c>
      <c r="I4" s="5">
        <v>6</v>
      </c>
      <c r="J4" s="5">
        <v>7</v>
      </c>
      <c r="K4" s="5">
        <v>8</v>
      </c>
      <c r="L4" s="5">
        <v>9</v>
      </c>
      <c r="M4" s="5">
        <v>10</v>
      </c>
    </row>
    <row r="5" spans="1:50">
      <c r="A5" s="3">
        <v>10</v>
      </c>
      <c r="B5" s="4">
        <v>2</v>
      </c>
      <c r="C5" s="4">
        <v>18</v>
      </c>
      <c r="D5" s="4">
        <v>18.2</v>
      </c>
      <c r="E5" s="4">
        <v>18.399999999999999</v>
      </c>
      <c r="F5" s="4">
        <v>18.600000000000001</v>
      </c>
      <c r="G5" s="4">
        <v>18.8</v>
      </c>
      <c r="H5" s="4">
        <v>19</v>
      </c>
      <c r="I5" s="4">
        <v>19.2</v>
      </c>
      <c r="J5" s="4">
        <v>19.399999999999999</v>
      </c>
      <c r="K5" s="4">
        <v>19.600000000000001</v>
      </c>
      <c r="L5" s="4">
        <v>19.8</v>
      </c>
      <c r="M5" s="4">
        <v>20</v>
      </c>
    </row>
    <row r="6" spans="1:50">
      <c r="A6" s="3">
        <v>17</v>
      </c>
      <c r="B6" s="4">
        <v>1.9</v>
      </c>
      <c r="C6" s="4">
        <v>29.07</v>
      </c>
      <c r="D6" s="4">
        <v>29.26</v>
      </c>
      <c r="E6" s="4">
        <v>29.45</v>
      </c>
      <c r="F6" s="4">
        <v>29.64</v>
      </c>
      <c r="G6" s="4">
        <v>29.83</v>
      </c>
      <c r="H6" s="4">
        <v>30.02</v>
      </c>
      <c r="I6" s="4">
        <v>30.21</v>
      </c>
      <c r="J6" s="4">
        <v>30.4</v>
      </c>
      <c r="K6" s="4">
        <v>30.59</v>
      </c>
      <c r="L6" s="4">
        <v>30.78</v>
      </c>
      <c r="M6" s="4">
        <v>30.97</v>
      </c>
    </row>
    <row r="7" spans="1:50">
      <c r="A7" s="3">
        <v>23</v>
      </c>
      <c r="B7" s="4">
        <v>1.8</v>
      </c>
      <c r="C7" s="4">
        <v>37.26</v>
      </c>
      <c r="D7" s="4">
        <v>37.44</v>
      </c>
      <c r="E7" s="4">
        <v>37.619999999999997</v>
      </c>
      <c r="F7" s="4">
        <v>37.799999999999997</v>
      </c>
      <c r="G7" s="4">
        <v>37.979999999999997</v>
      </c>
      <c r="H7" s="4">
        <v>38.159999999999997</v>
      </c>
      <c r="I7" s="4">
        <v>38.340000000000003</v>
      </c>
      <c r="J7" s="4">
        <v>38.520000000000003</v>
      </c>
      <c r="K7" s="4">
        <v>38.700000000000003</v>
      </c>
      <c r="L7" s="4">
        <v>38.880000000000003</v>
      </c>
      <c r="M7" s="4">
        <v>39.06</v>
      </c>
    </row>
    <row r="8" spans="1:50">
      <c r="A8" s="3">
        <v>29</v>
      </c>
      <c r="B8" s="4">
        <v>1.7</v>
      </c>
      <c r="C8" s="4">
        <v>44.37</v>
      </c>
      <c r="D8" s="4">
        <v>44.54</v>
      </c>
      <c r="E8" s="4">
        <v>44.71</v>
      </c>
      <c r="F8" s="4">
        <v>44.88</v>
      </c>
      <c r="G8" s="4">
        <v>45.05</v>
      </c>
      <c r="H8" s="4">
        <v>45.22</v>
      </c>
      <c r="I8" s="4">
        <v>45.39</v>
      </c>
      <c r="J8" s="4">
        <v>45.56</v>
      </c>
      <c r="K8" s="4">
        <v>45.73</v>
      </c>
      <c r="L8" s="4">
        <v>45.9</v>
      </c>
      <c r="M8" s="4">
        <v>46.07</v>
      </c>
    </row>
    <row r="9" spans="1:50">
      <c r="A9" s="3">
        <v>35</v>
      </c>
      <c r="B9" s="4">
        <v>1.6</v>
      </c>
      <c r="C9" s="4">
        <v>50.4</v>
      </c>
      <c r="D9" s="4">
        <v>50.56</v>
      </c>
      <c r="E9" s="4">
        <v>50.72</v>
      </c>
      <c r="F9" s="4">
        <v>50.88</v>
      </c>
      <c r="G9" s="4">
        <v>51.04</v>
      </c>
      <c r="H9" s="4">
        <v>51.2</v>
      </c>
      <c r="I9" s="4">
        <v>51.36</v>
      </c>
      <c r="J9" s="4">
        <v>51.52</v>
      </c>
      <c r="K9" s="4">
        <v>51.68</v>
      </c>
      <c r="L9" s="4">
        <v>51.84</v>
      </c>
      <c r="M9" s="4">
        <v>52</v>
      </c>
    </row>
    <row r="10" spans="1:50">
      <c r="A10" s="3">
        <v>41</v>
      </c>
      <c r="B10" s="4">
        <v>1.5</v>
      </c>
      <c r="C10" s="4">
        <v>55.35</v>
      </c>
      <c r="D10" s="4">
        <v>55.5</v>
      </c>
      <c r="E10" s="4">
        <v>55.65</v>
      </c>
      <c r="F10" s="4">
        <v>55.8</v>
      </c>
      <c r="G10" s="4">
        <v>55.95</v>
      </c>
      <c r="H10" s="4">
        <v>56.1</v>
      </c>
      <c r="I10" s="4">
        <v>56.25</v>
      </c>
      <c r="J10" s="4">
        <v>56.4</v>
      </c>
      <c r="K10" s="4">
        <v>56.55</v>
      </c>
      <c r="L10" s="4">
        <v>56.7</v>
      </c>
      <c r="M10" s="4">
        <v>56.85</v>
      </c>
    </row>
    <row r="11" spans="1:50">
      <c r="A11" s="3">
        <v>47</v>
      </c>
      <c r="B11" s="4">
        <v>1.4</v>
      </c>
      <c r="C11" s="4">
        <v>59.22</v>
      </c>
      <c r="D11" s="4">
        <v>59.36</v>
      </c>
      <c r="E11" s="4">
        <v>59.5</v>
      </c>
      <c r="F11" s="4">
        <v>59.64</v>
      </c>
      <c r="G11" s="4">
        <v>59.78</v>
      </c>
      <c r="H11" s="4">
        <v>59.92</v>
      </c>
      <c r="I11" s="4">
        <v>60.06</v>
      </c>
      <c r="J11" s="4">
        <v>60.2</v>
      </c>
      <c r="K11" s="4">
        <v>60.34</v>
      </c>
      <c r="L11" s="4">
        <v>60.48</v>
      </c>
      <c r="M11" s="4">
        <v>60.62</v>
      </c>
    </row>
    <row r="12" spans="1:50"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ht="18">
      <c r="A13" s="3" t="s">
        <v>0</v>
      </c>
      <c r="B13" s="4" t="s">
        <v>3</v>
      </c>
      <c r="C13" s="5">
        <v>11</v>
      </c>
      <c r="D13" s="5">
        <v>12</v>
      </c>
      <c r="E13" s="5">
        <v>13</v>
      </c>
      <c r="F13" s="5">
        <v>14</v>
      </c>
      <c r="G13" s="5">
        <v>15</v>
      </c>
      <c r="H13" s="5">
        <v>16</v>
      </c>
      <c r="I13" s="5">
        <v>17</v>
      </c>
      <c r="J13" t="s">
        <v>4</v>
      </c>
    </row>
    <row r="14" spans="1:50">
      <c r="A14" s="3">
        <v>17</v>
      </c>
      <c r="B14" s="4">
        <v>1.9</v>
      </c>
      <c r="C14" s="4">
        <v>31.16</v>
      </c>
      <c r="D14" s="4">
        <v>31.35</v>
      </c>
      <c r="E14" s="4">
        <v>31.54</v>
      </c>
      <c r="F14" s="4">
        <v>31.73</v>
      </c>
      <c r="G14" s="4">
        <v>31.92</v>
      </c>
      <c r="H14" s="4">
        <v>32.11</v>
      </c>
      <c r="I14" s="4">
        <v>32.299999999999997</v>
      </c>
    </row>
    <row r="15" spans="1:50">
      <c r="A15" s="3">
        <v>23</v>
      </c>
      <c r="B15" s="4">
        <v>1.8</v>
      </c>
      <c r="C15" s="4">
        <v>39.24</v>
      </c>
      <c r="D15" s="4">
        <v>39.42</v>
      </c>
      <c r="E15" s="4">
        <v>39.6</v>
      </c>
      <c r="F15" s="4">
        <v>39.78</v>
      </c>
      <c r="G15" s="4">
        <v>39.96</v>
      </c>
      <c r="H15" s="4">
        <v>40.14</v>
      </c>
      <c r="I15" s="4">
        <v>40.32</v>
      </c>
    </row>
    <row r="16" spans="1:50">
      <c r="A16" s="3">
        <v>29</v>
      </c>
      <c r="B16" s="4">
        <v>1.7</v>
      </c>
      <c r="C16" s="4">
        <v>46.24</v>
      </c>
      <c r="D16" s="4">
        <v>46.41</v>
      </c>
      <c r="E16" s="4">
        <v>46.58</v>
      </c>
      <c r="F16" s="4">
        <v>46.75</v>
      </c>
      <c r="G16" s="4">
        <v>46.92</v>
      </c>
      <c r="H16" s="4">
        <v>47.09</v>
      </c>
      <c r="I16" s="4">
        <v>47.26</v>
      </c>
    </row>
    <row r="17" spans="1:9">
      <c r="A17" s="3">
        <v>35</v>
      </c>
      <c r="B17" s="4">
        <v>1.6</v>
      </c>
      <c r="C17" s="4">
        <v>52.16</v>
      </c>
      <c r="D17" s="4">
        <v>52.32</v>
      </c>
      <c r="E17" s="4">
        <v>52.48</v>
      </c>
      <c r="F17" s="4">
        <v>52.64</v>
      </c>
      <c r="G17" s="4">
        <v>52.8</v>
      </c>
      <c r="H17" s="4">
        <v>52.96</v>
      </c>
      <c r="I17" s="4">
        <v>53.12</v>
      </c>
    </row>
    <row r="18" spans="1:9">
      <c r="A18" s="3">
        <v>41</v>
      </c>
      <c r="B18" s="4">
        <v>1.5</v>
      </c>
      <c r="C18" s="4">
        <v>57</v>
      </c>
      <c r="D18" s="4">
        <v>57.15</v>
      </c>
      <c r="E18" s="4">
        <v>57.3</v>
      </c>
      <c r="F18" s="4">
        <v>57.45</v>
      </c>
      <c r="G18" s="4">
        <v>57.6</v>
      </c>
      <c r="H18" s="4">
        <v>57.75</v>
      </c>
      <c r="I18" s="4">
        <v>57.9</v>
      </c>
    </row>
    <row r="19" spans="1:9">
      <c r="A19" s="3">
        <v>47</v>
      </c>
      <c r="B19" s="4">
        <v>1.4</v>
      </c>
      <c r="C19" s="4">
        <v>60.76</v>
      </c>
      <c r="D19" s="4">
        <v>60.9</v>
      </c>
      <c r="E19" s="4">
        <v>61.04</v>
      </c>
      <c r="F19" s="4">
        <v>61.18</v>
      </c>
      <c r="G19" s="4">
        <v>61.32</v>
      </c>
      <c r="H19" s="4">
        <v>61.46</v>
      </c>
      <c r="I19" s="4">
        <v>61.6</v>
      </c>
    </row>
    <row r="21" spans="1:9" ht="18">
      <c r="A21" s="3" t="s">
        <v>0</v>
      </c>
      <c r="B21" s="4" t="s">
        <v>3</v>
      </c>
      <c r="C21" s="5">
        <v>18</v>
      </c>
      <c r="D21" s="5">
        <v>19</v>
      </c>
      <c r="E21" s="5">
        <v>20</v>
      </c>
      <c r="F21" s="5">
        <v>21</v>
      </c>
      <c r="G21" s="5">
        <v>22</v>
      </c>
      <c r="H21" s="5">
        <v>23</v>
      </c>
      <c r="I21" t="s">
        <v>4</v>
      </c>
    </row>
    <row r="22" spans="1:9">
      <c r="A22" s="3">
        <v>23</v>
      </c>
      <c r="B22" s="4">
        <v>1.8</v>
      </c>
      <c r="C22" s="4">
        <v>40.5</v>
      </c>
      <c r="D22" s="4">
        <v>40.68</v>
      </c>
      <c r="E22" s="4">
        <v>40.86</v>
      </c>
      <c r="F22" s="4">
        <v>41.04</v>
      </c>
      <c r="G22" s="4">
        <v>41.22</v>
      </c>
      <c r="H22" s="4">
        <v>41.4</v>
      </c>
    </row>
    <row r="23" spans="1:9">
      <c r="A23" s="3">
        <v>29</v>
      </c>
      <c r="B23" s="4">
        <v>1.7</v>
      </c>
      <c r="C23" s="4">
        <v>47.43</v>
      </c>
      <c r="D23" s="4">
        <v>47.6</v>
      </c>
      <c r="E23" s="4">
        <v>47.77</v>
      </c>
      <c r="F23" s="4">
        <v>47.94</v>
      </c>
      <c r="G23" s="4">
        <v>48.11</v>
      </c>
      <c r="H23" s="4">
        <v>48.28</v>
      </c>
    </row>
    <row r="24" spans="1:9">
      <c r="A24" s="3">
        <v>35</v>
      </c>
      <c r="B24" s="4">
        <v>1.6</v>
      </c>
      <c r="C24" s="4">
        <v>53.28</v>
      </c>
      <c r="D24" s="4">
        <v>53.44</v>
      </c>
      <c r="E24" s="4">
        <v>53.6</v>
      </c>
      <c r="F24" s="4">
        <v>53.76</v>
      </c>
      <c r="G24" s="4">
        <v>53.92</v>
      </c>
      <c r="H24" s="4">
        <v>54.08</v>
      </c>
    </row>
    <row r="25" spans="1:9">
      <c r="A25" s="3">
        <v>41</v>
      </c>
      <c r="B25" s="4">
        <v>1.5</v>
      </c>
      <c r="C25" s="4">
        <v>58.05</v>
      </c>
      <c r="D25" s="4">
        <v>58.2</v>
      </c>
      <c r="E25" s="4">
        <v>58.35</v>
      </c>
      <c r="F25" s="4">
        <v>58.5</v>
      </c>
      <c r="G25" s="4">
        <v>58.65</v>
      </c>
      <c r="H25" s="4">
        <v>58.8</v>
      </c>
    </row>
    <row r="26" spans="1:9">
      <c r="A26" s="3">
        <v>47</v>
      </c>
      <c r="B26" s="4">
        <v>1.4</v>
      </c>
      <c r="C26" s="4">
        <v>61.74</v>
      </c>
      <c r="D26" s="4">
        <v>61.88</v>
      </c>
      <c r="E26" s="4">
        <v>62.02</v>
      </c>
      <c r="F26" s="4">
        <v>62.16</v>
      </c>
      <c r="G26" s="4">
        <v>62.3</v>
      </c>
      <c r="H26" s="4">
        <v>62.44</v>
      </c>
    </row>
    <row r="28" spans="1:9" ht="18">
      <c r="A28" s="3" t="s">
        <v>0</v>
      </c>
      <c r="B28" s="4" t="s">
        <v>3</v>
      </c>
      <c r="C28" s="5">
        <v>24</v>
      </c>
      <c r="D28" s="5">
        <v>25</v>
      </c>
      <c r="E28" s="5">
        <v>26</v>
      </c>
      <c r="F28" s="5">
        <v>27</v>
      </c>
      <c r="G28" s="5">
        <v>28</v>
      </c>
      <c r="H28" s="5">
        <v>29</v>
      </c>
      <c r="I28" t="s">
        <v>4</v>
      </c>
    </row>
    <row r="29" spans="1:9">
      <c r="A29" s="3">
        <v>29</v>
      </c>
      <c r="B29" s="4">
        <v>1.7</v>
      </c>
      <c r="C29" s="4">
        <v>48.45</v>
      </c>
      <c r="D29" s="4">
        <v>48.62</v>
      </c>
      <c r="E29" s="4">
        <v>48.79</v>
      </c>
      <c r="F29" s="4">
        <v>48.96</v>
      </c>
      <c r="G29" s="4">
        <v>49.13</v>
      </c>
      <c r="H29" s="4">
        <v>49.3</v>
      </c>
    </row>
    <row r="30" spans="1:9">
      <c r="A30" s="3">
        <v>35</v>
      </c>
      <c r="B30" s="4">
        <v>1.6</v>
      </c>
      <c r="C30" s="4">
        <v>54.24</v>
      </c>
      <c r="D30" s="4">
        <v>54.4</v>
      </c>
      <c r="E30" s="4">
        <v>54.56</v>
      </c>
      <c r="F30" s="4">
        <v>54.72</v>
      </c>
      <c r="G30" s="4">
        <v>54.88</v>
      </c>
      <c r="H30" s="4">
        <v>55.04</v>
      </c>
    </row>
    <row r="31" spans="1:9">
      <c r="A31" s="3">
        <v>41</v>
      </c>
      <c r="B31" s="4">
        <v>1.5</v>
      </c>
      <c r="C31" s="4">
        <v>58.95</v>
      </c>
      <c r="D31" s="4">
        <v>59.1</v>
      </c>
      <c r="E31" s="4">
        <v>59.25</v>
      </c>
      <c r="F31" s="4">
        <v>59.4</v>
      </c>
      <c r="G31" s="4">
        <v>59.55</v>
      </c>
      <c r="H31" s="4">
        <v>59.7</v>
      </c>
    </row>
    <row r="32" spans="1:9">
      <c r="A32" s="3">
        <v>47</v>
      </c>
      <c r="B32" s="4">
        <v>1.4</v>
      </c>
      <c r="C32" s="4">
        <v>62.58</v>
      </c>
      <c r="D32" s="4">
        <v>62.72</v>
      </c>
      <c r="E32" s="4">
        <v>62.86</v>
      </c>
      <c r="F32" s="4">
        <v>63</v>
      </c>
      <c r="G32" s="4">
        <v>63.14</v>
      </c>
      <c r="H32" s="4">
        <v>63.28</v>
      </c>
    </row>
    <row r="34" spans="1:9" ht="18">
      <c r="A34" s="3" t="s">
        <v>0</v>
      </c>
      <c r="B34" s="4" t="s">
        <v>3</v>
      </c>
      <c r="C34" s="5">
        <v>30</v>
      </c>
      <c r="D34" s="5">
        <v>31</v>
      </c>
      <c r="E34" s="5">
        <v>32</v>
      </c>
      <c r="F34" s="5">
        <v>33</v>
      </c>
      <c r="G34" s="5">
        <v>34</v>
      </c>
      <c r="H34" s="5">
        <v>35</v>
      </c>
      <c r="I34" t="s">
        <v>4</v>
      </c>
    </row>
    <row r="35" spans="1:9">
      <c r="A35" s="3">
        <v>35</v>
      </c>
      <c r="B35" s="4">
        <v>1.6</v>
      </c>
      <c r="C35" s="4">
        <v>55.2</v>
      </c>
      <c r="D35" s="4">
        <v>55.36</v>
      </c>
      <c r="E35" s="4">
        <v>55.52</v>
      </c>
      <c r="F35" s="4">
        <v>55.68</v>
      </c>
      <c r="G35" s="4">
        <v>55.84</v>
      </c>
      <c r="H35" s="4">
        <v>56</v>
      </c>
    </row>
    <row r="36" spans="1:9">
      <c r="A36" s="3">
        <v>41</v>
      </c>
      <c r="B36" s="4">
        <v>1.5</v>
      </c>
      <c r="C36" s="4">
        <v>59.85</v>
      </c>
      <c r="D36" s="4">
        <v>60</v>
      </c>
      <c r="E36" s="4">
        <v>60.15</v>
      </c>
      <c r="F36" s="4">
        <v>60.3</v>
      </c>
      <c r="G36" s="4">
        <v>60.45</v>
      </c>
      <c r="H36" s="4">
        <v>60.6</v>
      </c>
    </row>
    <row r="37" spans="1:9">
      <c r="A37" s="3">
        <v>47</v>
      </c>
      <c r="B37" s="4">
        <v>1.4</v>
      </c>
      <c r="C37" s="4">
        <v>63.42</v>
      </c>
      <c r="D37" s="4">
        <v>63.56</v>
      </c>
      <c r="E37" s="4">
        <v>63.7</v>
      </c>
      <c r="F37" s="4">
        <v>63.84</v>
      </c>
      <c r="G37" s="4">
        <v>63.98</v>
      </c>
      <c r="H37" s="4">
        <v>64.12</v>
      </c>
    </row>
    <row r="39" spans="1:9" ht="18">
      <c r="A39" s="3" t="s">
        <v>0</v>
      </c>
      <c r="B39" s="4" t="s">
        <v>3</v>
      </c>
      <c r="C39" s="5">
        <v>36</v>
      </c>
      <c r="D39" s="5">
        <v>37</v>
      </c>
      <c r="E39" s="5">
        <v>38</v>
      </c>
      <c r="F39" s="5">
        <v>39</v>
      </c>
      <c r="G39" s="5">
        <v>40</v>
      </c>
      <c r="H39" s="5">
        <v>41</v>
      </c>
      <c r="I39" t="s">
        <v>4</v>
      </c>
    </row>
    <row r="40" spans="1:9">
      <c r="A40" s="3">
        <v>41</v>
      </c>
      <c r="B40" s="4">
        <v>1.5</v>
      </c>
      <c r="C40" s="4">
        <v>60.75</v>
      </c>
      <c r="D40" s="4">
        <v>60.9</v>
      </c>
      <c r="E40" s="4">
        <v>61.05</v>
      </c>
      <c r="F40" s="4">
        <v>61.2</v>
      </c>
      <c r="G40" s="4">
        <v>61.35</v>
      </c>
      <c r="H40" s="4">
        <v>61.5</v>
      </c>
    </row>
    <row r="41" spans="1:9">
      <c r="A41" s="3">
        <v>47</v>
      </c>
      <c r="B41" s="4">
        <v>1.4</v>
      </c>
      <c r="C41" s="4">
        <v>64.260000000000005</v>
      </c>
      <c r="D41" s="4">
        <v>64.400000000000006</v>
      </c>
      <c r="E41" s="4">
        <v>64.540000000000006</v>
      </c>
      <c r="F41" s="4">
        <v>64.680000000000007</v>
      </c>
      <c r="G41" s="4">
        <v>64.819999999999993</v>
      </c>
      <c r="H41" s="4">
        <v>64.959999999999994</v>
      </c>
    </row>
    <row r="43" spans="1:9" ht="18">
      <c r="A43" s="3" t="s">
        <v>0</v>
      </c>
      <c r="B43" s="4" t="s">
        <v>3</v>
      </c>
      <c r="C43" s="5">
        <v>42</v>
      </c>
      <c r="D43" s="5">
        <v>43</v>
      </c>
      <c r="E43" s="5">
        <v>44</v>
      </c>
      <c r="F43" s="5">
        <v>45</v>
      </c>
      <c r="G43" s="5">
        <v>46</v>
      </c>
      <c r="H43" s="5">
        <v>47</v>
      </c>
      <c r="I43" t="s">
        <v>4</v>
      </c>
    </row>
    <row r="44" spans="1:9">
      <c r="A44" s="3">
        <v>47</v>
      </c>
      <c r="B44" s="4">
        <v>1.4</v>
      </c>
      <c r="C44" s="4">
        <v>65.099999999999994</v>
      </c>
      <c r="D44" s="4">
        <v>65.239999999999995</v>
      </c>
      <c r="E44" s="4">
        <v>65.38</v>
      </c>
      <c r="F44" s="4">
        <v>65.52</v>
      </c>
      <c r="G44" s="4">
        <v>65.66</v>
      </c>
      <c r="H44" s="4">
        <v>65.8</v>
      </c>
    </row>
    <row r="47" spans="1:9">
      <c r="B47" t="s">
        <v>38</v>
      </c>
    </row>
    <row r="48" spans="1:9">
      <c r="A48">
        <v>1</v>
      </c>
      <c r="B48" t="s">
        <v>63</v>
      </c>
    </row>
    <row r="49" spans="1:2">
      <c r="A49">
        <v>2</v>
      </c>
      <c r="B49" t="s">
        <v>40</v>
      </c>
    </row>
    <row r="50" spans="1:2">
      <c r="B50" t="s">
        <v>39</v>
      </c>
    </row>
    <row r="51" spans="1:2">
      <c r="B51" t="s">
        <v>41</v>
      </c>
    </row>
    <row r="52" spans="1:2">
      <c r="B52" t="s">
        <v>42</v>
      </c>
    </row>
    <row r="53" spans="1:2">
      <c r="B53" t="s">
        <v>43</v>
      </c>
    </row>
    <row r="54" spans="1:2">
      <c r="B54" t="s">
        <v>44</v>
      </c>
    </row>
    <row r="55" spans="1:2">
      <c r="B55" t="s">
        <v>64</v>
      </c>
    </row>
  </sheetData>
  <phoneticPr fontId="0" type="noConversion"/>
  <pageMargins left="0.78740157480314965" right="0.78740157480314965" top="0.39370078740157483" bottom="0.39370078740157483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55"/>
  <sheetViews>
    <sheetView topLeftCell="A2" workbookViewId="0">
      <selection activeCell="A31" sqref="A31"/>
    </sheetView>
  </sheetViews>
  <sheetFormatPr defaultRowHeight="12.75"/>
  <cols>
    <col min="1" max="1" width="4.42578125" customWidth="1"/>
    <col min="2" max="2" width="3.85546875" customWidth="1"/>
    <col min="3" max="3" width="25.28515625" customWidth="1"/>
    <col min="4" max="4" width="11.28515625" customWidth="1"/>
    <col min="5" max="5" width="10.140625" customWidth="1"/>
    <col min="6" max="6" width="12.85546875" customWidth="1"/>
    <col min="7" max="7" width="14.140625" customWidth="1"/>
    <col min="8" max="8" width="10.140625" customWidth="1"/>
  </cols>
  <sheetData>
    <row r="1" spans="1:7" ht="13.5" thickBot="1"/>
    <row r="2" spans="1:7" ht="13.5" thickBot="1">
      <c r="B2" s="10">
        <v>2</v>
      </c>
      <c r="C2" t="s">
        <v>24</v>
      </c>
    </row>
    <row r="3" spans="1:7">
      <c r="C3" t="s">
        <v>34</v>
      </c>
    </row>
    <row r="4" spans="1:7" ht="15.75" thickBot="1">
      <c r="A4" s="9" t="s">
        <v>1</v>
      </c>
      <c r="B4" s="9">
        <v>2</v>
      </c>
      <c r="C4" s="6" t="s">
        <v>7</v>
      </c>
      <c r="D4" s="11" t="s">
        <v>65</v>
      </c>
      <c r="E4" s="9" t="s">
        <v>25</v>
      </c>
      <c r="F4" s="9" t="s">
        <v>26</v>
      </c>
      <c r="G4" s="9" t="s">
        <v>27</v>
      </c>
    </row>
    <row r="5" spans="1:7">
      <c r="A5" s="9">
        <v>1</v>
      </c>
      <c r="B5" s="9"/>
      <c r="C5" s="20" t="s">
        <v>89</v>
      </c>
      <c r="D5" s="9" t="s">
        <v>95</v>
      </c>
      <c r="E5" s="9" t="s">
        <v>96</v>
      </c>
      <c r="F5" s="9" t="s">
        <v>97</v>
      </c>
      <c r="G5" s="9"/>
    </row>
    <row r="6" spans="1:7">
      <c r="A6" s="9">
        <v>2</v>
      </c>
      <c r="B6" s="9"/>
      <c r="C6" s="21" t="s">
        <v>90</v>
      </c>
      <c r="D6" s="9" t="s">
        <v>98</v>
      </c>
      <c r="E6" s="9" t="s">
        <v>96</v>
      </c>
      <c r="F6" s="9" t="s">
        <v>99</v>
      </c>
      <c r="G6" s="9"/>
    </row>
    <row r="7" spans="1:7">
      <c r="A7" s="9">
        <v>3</v>
      </c>
      <c r="B7" s="9"/>
      <c r="C7" s="21" t="s">
        <v>91</v>
      </c>
      <c r="D7" s="9" t="s">
        <v>98</v>
      </c>
      <c r="E7" s="9" t="s">
        <v>96</v>
      </c>
      <c r="F7" s="9" t="s">
        <v>100</v>
      </c>
      <c r="G7" s="9"/>
    </row>
    <row r="8" spans="1:7">
      <c r="A8" s="9">
        <v>4</v>
      </c>
      <c r="B8" s="9"/>
      <c r="C8" s="21" t="s">
        <v>92</v>
      </c>
      <c r="D8" s="9" t="s">
        <v>98</v>
      </c>
      <c r="E8" s="9" t="s">
        <v>96</v>
      </c>
      <c r="F8" s="9" t="s">
        <v>101</v>
      </c>
      <c r="G8" s="9"/>
    </row>
    <row r="9" spans="1:7">
      <c r="A9" s="9">
        <v>5</v>
      </c>
      <c r="B9" s="9"/>
      <c r="C9" s="21" t="s">
        <v>19</v>
      </c>
      <c r="D9" s="9" t="s">
        <v>98</v>
      </c>
      <c r="E9" s="9" t="s">
        <v>96</v>
      </c>
      <c r="F9" s="9" t="s">
        <v>87</v>
      </c>
      <c r="G9" s="9"/>
    </row>
    <row r="10" spans="1:7">
      <c r="A10" s="9">
        <v>6</v>
      </c>
      <c r="B10" s="9"/>
      <c r="C10" s="21" t="s">
        <v>93</v>
      </c>
      <c r="D10" s="9" t="s">
        <v>102</v>
      </c>
      <c r="E10" s="9" t="s">
        <v>96</v>
      </c>
      <c r="F10" s="9" t="s">
        <v>99</v>
      </c>
      <c r="G10" s="9"/>
    </row>
    <row r="11" spans="1:7">
      <c r="A11" s="9">
        <v>7</v>
      </c>
      <c r="B11" s="9"/>
      <c r="C11" s="21" t="s">
        <v>94</v>
      </c>
      <c r="D11" s="9" t="s">
        <v>98</v>
      </c>
      <c r="E11" s="9" t="s">
        <v>96</v>
      </c>
      <c r="F11" s="9" t="s">
        <v>87</v>
      </c>
      <c r="G11" s="9"/>
    </row>
    <row r="12" spans="1:7">
      <c r="A12" s="9">
        <v>8</v>
      </c>
      <c r="B12" s="9"/>
      <c r="C12" s="22" t="s">
        <v>103</v>
      </c>
      <c r="D12" s="9" t="s">
        <v>102</v>
      </c>
      <c r="E12" s="9" t="s">
        <v>96</v>
      </c>
      <c r="F12" s="9" t="s">
        <v>86</v>
      </c>
      <c r="G12" s="9"/>
    </row>
    <row r="13" spans="1:7">
      <c r="A13" s="9">
        <v>9</v>
      </c>
      <c r="B13" s="9"/>
      <c r="C13" s="9" t="s">
        <v>104</v>
      </c>
      <c r="D13" s="9" t="s">
        <v>108</v>
      </c>
      <c r="E13" s="9" t="s">
        <v>96</v>
      </c>
      <c r="F13" s="9" t="s">
        <v>86</v>
      </c>
      <c r="G13" s="9"/>
    </row>
    <row r="14" spans="1:7">
      <c r="A14" s="9">
        <v>10</v>
      </c>
      <c r="B14" s="9"/>
      <c r="C14" s="9" t="s">
        <v>105</v>
      </c>
      <c r="D14" s="9" t="s">
        <v>109</v>
      </c>
      <c r="E14" s="9" t="s">
        <v>96</v>
      </c>
      <c r="F14" s="9" t="s">
        <v>99</v>
      </c>
      <c r="G14" s="9"/>
    </row>
    <row r="15" spans="1:7">
      <c r="A15" s="9">
        <v>11</v>
      </c>
      <c r="B15" s="9"/>
      <c r="C15" s="9" t="s">
        <v>106</v>
      </c>
      <c r="D15" s="9" t="s">
        <v>98</v>
      </c>
      <c r="E15" s="9" t="s">
        <v>96</v>
      </c>
      <c r="F15" s="9" t="s">
        <v>86</v>
      </c>
      <c r="G15" s="9"/>
    </row>
    <row r="16" spans="1:7" ht="13.5" thickBot="1">
      <c r="A16" s="9">
        <v>12</v>
      </c>
      <c r="B16" s="9"/>
      <c r="C16" s="23" t="s">
        <v>107</v>
      </c>
      <c r="D16" s="9" t="s">
        <v>102</v>
      </c>
      <c r="E16" s="9" t="s">
        <v>96</v>
      </c>
      <c r="F16" s="9" t="s">
        <v>110</v>
      </c>
      <c r="G16" s="9"/>
    </row>
    <row r="17" spans="1:7" ht="15.75">
      <c r="A17" s="9">
        <v>13</v>
      </c>
      <c r="B17" s="9"/>
      <c r="C17" s="7" t="s">
        <v>111</v>
      </c>
      <c r="D17" s="9" t="s">
        <v>112</v>
      </c>
      <c r="E17" s="9" t="s">
        <v>96</v>
      </c>
      <c r="F17" s="9" t="s">
        <v>110</v>
      </c>
      <c r="G17" s="9"/>
    </row>
    <row r="18" spans="1:7" ht="15.75">
      <c r="A18" s="9">
        <v>14</v>
      </c>
      <c r="B18" s="9"/>
      <c r="C18" s="7" t="s">
        <v>113</v>
      </c>
      <c r="D18" s="9" t="s">
        <v>109</v>
      </c>
      <c r="E18" s="9" t="s">
        <v>96</v>
      </c>
      <c r="F18" s="9" t="s">
        <v>85</v>
      </c>
      <c r="G18" s="9"/>
    </row>
    <row r="19" spans="1:7" ht="15.75">
      <c r="A19" s="9">
        <v>15</v>
      </c>
      <c r="B19" s="9"/>
      <c r="C19" s="7" t="s">
        <v>114</v>
      </c>
      <c r="D19" s="9" t="s">
        <v>112</v>
      </c>
      <c r="E19" s="9" t="s">
        <v>96</v>
      </c>
      <c r="F19" s="9" t="s">
        <v>110</v>
      </c>
      <c r="G19" s="9"/>
    </row>
    <row r="20" spans="1:7" ht="15.75">
      <c r="A20" s="9">
        <v>16</v>
      </c>
      <c r="B20" s="9"/>
      <c r="C20" s="7" t="s">
        <v>121</v>
      </c>
      <c r="D20" s="9" t="s">
        <v>112</v>
      </c>
      <c r="E20" s="9" t="s">
        <v>96</v>
      </c>
      <c r="F20" s="9" t="s">
        <v>110</v>
      </c>
      <c r="G20" s="9"/>
    </row>
    <row r="21" spans="1:7" ht="15.75">
      <c r="A21" s="9">
        <v>17</v>
      </c>
      <c r="B21" s="9"/>
      <c r="C21" s="7" t="s">
        <v>122</v>
      </c>
      <c r="D21" s="9" t="s">
        <v>112</v>
      </c>
      <c r="E21" s="9" t="s">
        <v>96</v>
      </c>
      <c r="F21" s="9" t="s">
        <v>110</v>
      </c>
      <c r="G21" s="9"/>
    </row>
    <row r="22" spans="1:7" ht="15.75">
      <c r="A22" s="9">
        <v>18</v>
      </c>
      <c r="B22" s="9"/>
      <c r="C22" s="7" t="s">
        <v>123</v>
      </c>
      <c r="D22" s="9" t="s">
        <v>112</v>
      </c>
      <c r="E22" s="9" t="s">
        <v>96</v>
      </c>
      <c r="F22" s="9" t="s">
        <v>110</v>
      </c>
      <c r="G22" s="9"/>
    </row>
    <row r="23" spans="1:7" ht="15.75">
      <c r="A23" s="9">
        <v>19</v>
      </c>
      <c r="B23" s="9"/>
      <c r="C23" s="7" t="s">
        <v>124</v>
      </c>
      <c r="D23" s="9" t="s">
        <v>112</v>
      </c>
      <c r="E23" s="9" t="s">
        <v>96</v>
      </c>
      <c r="F23" s="9" t="s">
        <v>110</v>
      </c>
      <c r="G23" s="9"/>
    </row>
    <row r="24" spans="1:7">
      <c r="A24" s="9">
        <v>20</v>
      </c>
      <c r="B24" s="9"/>
      <c r="C24" s="8" t="s">
        <v>115</v>
      </c>
      <c r="D24" s="9" t="s">
        <v>125</v>
      </c>
      <c r="E24" s="9" t="s">
        <v>96</v>
      </c>
      <c r="F24" s="9" t="s">
        <v>110</v>
      </c>
      <c r="G24" s="9"/>
    </row>
    <row r="25" spans="1:7">
      <c r="A25" s="9">
        <v>21</v>
      </c>
      <c r="B25" s="9"/>
      <c r="C25" s="8" t="s">
        <v>116</v>
      </c>
      <c r="D25" s="9" t="s">
        <v>125</v>
      </c>
      <c r="E25" s="9" t="s">
        <v>96</v>
      </c>
      <c r="F25" s="9" t="s">
        <v>110</v>
      </c>
      <c r="G25" s="9"/>
    </row>
    <row r="26" spans="1:7">
      <c r="A26" s="9">
        <v>22</v>
      </c>
      <c r="B26" s="9"/>
      <c r="C26" s="8" t="s">
        <v>117</v>
      </c>
      <c r="D26" s="9" t="s">
        <v>125</v>
      </c>
      <c r="E26" s="9" t="s">
        <v>96</v>
      </c>
      <c r="F26" s="9" t="s">
        <v>110</v>
      </c>
      <c r="G26" s="9"/>
    </row>
    <row r="27" spans="1:7">
      <c r="A27" s="9">
        <v>23</v>
      </c>
      <c r="B27" s="9"/>
      <c r="C27" s="8" t="s">
        <v>118</v>
      </c>
      <c r="D27" s="9" t="s">
        <v>98</v>
      </c>
      <c r="E27" s="9" t="s">
        <v>96</v>
      </c>
      <c r="F27" s="9" t="s">
        <v>86</v>
      </c>
      <c r="G27" s="9"/>
    </row>
    <row r="28" spans="1:7">
      <c r="A28" s="9">
        <v>24</v>
      </c>
      <c r="B28" s="9"/>
      <c r="C28" s="8" t="s">
        <v>119</v>
      </c>
      <c r="D28" s="9" t="s">
        <v>98</v>
      </c>
      <c r="E28" s="9" t="s">
        <v>96</v>
      </c>
      <c r="F28" s="9" t="s">
        <v>86</v>
      </c>
      <c r="G28" s="9"/>
    </row>
    <row r="29" spans="1:7">
      <c r="A29" s="9">
        <v>25</v>
      </c>
      <c r="B29" s="9"/>
      <c r="C29" s="8" t="s">
        <v>120</v>
      </c>
      <c r="D29" s="9" t="s">
        <v>102</v>
      </c>
      <c r="E29" s="9" t="s">
        <v>96</v>
      </c>
      <c r="F29" s="9" t="s">
        <v>110</v>
      </c>
      <c r="G29" s="9"/>
    </row>
    <row r="31" spans="1:7">
      <c r="C31" t="s">
        <v>35</v>
      </c>
    </row>
    <row r="32" spans="1:7">
      <c r="C32" t="s">
        <v>36</v>
      </c>
    </row>
    <row r="33" spans="2:3">
      <c r="C33" t="s">
        <v>37</v>
      </c>
    </row>
    <row r="35" spans="2:3">
      <c r="C35" t="s">
        <v>45</v>
      </c>
    </row>
    <row r="36" spans="2:3">
      <c r="B36">
        <v>1</v>
      </c>
      <c r="C36" t="s">
        <v>46</v>
      </c>
    </row>
    <row r="37" spans="2:3">
      <c r="B37">
        <v>2</v>
      </c>
      <c r="C37" t="s">
        <v>47</v>
      </c>
    </row>
    <row r="38" spans="2:3">
      <c r="B38">
        <v>3</v>
      </c>
      <c r="C38" t="s">
        <v>53</v>
      </c>
    </row>
    <row r="39" spans="2:3">
      <c r="C39" t="s">
        <v>48</v>
      </c>
    </row>
    <row r="40" spans="2:3">
      <c r="C40" t="s">
        <v>49</v>
      </c>
    </row>
    <row r="41" spans="2:3">
      <c r="B41">
        <v>4</v>
      </c>
      <c r="C41" t="s">
        <v>52</v>
      </c>
    </row>
    <row r="42" spans="2:3">
      <c r="C42" t="s">
        <v>50</v>
      </c>
    </row>
    <row r="43" spans="2:3">
      <c r="B43">
        <v>5</v>
      </c>
      <c r="C43" t="s">
        <v>51</v>
      </c>
    </row>
    <row r="44" spans="2:3">
      <c r="C44" t="s">
        <v>57</v>
      </c>
    </row>
    <row r="45" spans="2:3">
      <c r="C45" t="s">
        <v>54</v>
      </c>
    </row>
    <row r="46" spans="2:3">
      <c r="C46" t="s">
        <v>55</v>
      </c>
    </row>
    <row r="48" spans="2:3">
      <c r="C48" t="s">
        <v>58</v>
      </c>
    </row>
    <row r="49" spans="3:7">
      <c r="C49" t="s">
        <v>59</v>
      </c>
    </row>
    <row r="50" spans="3:7">
      <c r="C50" t="s">
        <v>60</v>
      </c>
    </row>
    <row r="51" spans="3:7">
      <c r="C51" t="s">
        <v>61</v>
      </c>
    </row>
    <row r="53" spans="3:7">
      <c r="C53" t="s">
        <v>62</v>
      </c>
    </row>
    <row r="54" spans="3:7" ht="13.5" thickBot="1"/>
    <row r="55" spans="3:7" ht="13.5" thickBot="1">
      <c r="F55" t="s">
        <v>56</v>
      </c>
      <c r="G55" s="10"/>
    </row>
  </sheetData>
  <phoneticPr fontId="0" type="noConversion"/>
  <pageMargins left="0.78740157480314965" right="0.78740157480314965" top="0.39370078740157483" bottom="0.39370078740157483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R87"/>
  <sheetViews>
    <sheetView tabSelected="1" workbookViewId="0">
      <selection activeCell="N44" sqref="N44"/>
    </sheetView>
  </sheetViews>
  <sheetFormatPr defaultRowHeight="9.6" customHeight="1"/>
  <cols>
    <col min="1" max="1" width="5.140625" style="33" customWidth="1"/>
    <col min="2" max="2" width="3.28515625" style="91" customWidth="1"/>
    <col min="3" max="3" width="21.7109375" style="33" customWidth="1"/>
    <col min="4" max="4" width="13.140625" style="33" customWidth="1"/>
    <col min="5" max="6" width="10.85546875" style="33" customWidth="1"/>
    <col min="7" max="7" width="4.42578125" style="38" customWidth="1"/>
    <col min="8" max="8" width="7.42578125" style="29" customWidth="1"/>
    <col min="9" max="9" width="2.28515625" style="29" customWidth="1"/>
    <col min="10" max="10" width="3.85546875" style="25" customWidth="1"/>
    <col min="11" max="11" width="17.7109375" style="25" customWidth="1"/>
    <col min="12" max="12" width="4.140625" style="25" customWidth="1"/>
    <col min="13" max="16384" width="9.140625" style="25"/>
  </cols>
  <sheetData>
    <row r="1" spans="1:18" ht="11.25" customHeight="1">
      <c r="C1" s="116" t="s">
        <v>239</v>
      </c>
      <c r="D1" s="116"/>
      <c r="F1" s="119" t="s">
        <v>28</v>
      </c>
      <c r="G1" s="118"/>
      <c r="H1" s="118"/>
      <c r="I1" s="118"/>
      <c r="J1" s="118"/>
      <c r="K1" s="118"/>
      <c r="L1" s="118"/>
    </row>
    <row r="2" spans="1:18" ht="8.25" customHeight="1">
      <c r="C2" s="117"/>
      <c r="D2" s="117"/>
      <c r="F2" s="118"/>
      <c r="G2" s="118"/>
      <c r="H2" s="118"/>
      <c r="I2" s="118"/>
      <c r="J2" s="118"/>
      <c r="K2" s="118"/>
      <c r="L2" s="118"/>
    </row>
    <row r="3" spans="1:18" ht="11.25" customHeight="1" thickBot="1">
      <c r="A3" s="32" t="s">
        <v>0</v>
      </c>
      <c r="B3" s="34" t="s">
        <v>1</v>
      </c>
      <c r="C3" s="34" t="s">
        <v>7</v>
      </c>
      <c r="D3" s="34" t="s">
        <v>65</v>
      </c>
      <c r="E3" s="32" t="s">
        <v>25</v>
      </c>
      <c r="F3" s="32" t="s">
        <v>26</v>
      </c>
      <c r="G3" s="37"/>
    </row>
    <row r="4" spans="1:18" ht="12" customHeight="1" thickTop="1">
      <c r="A4" s="44"/>
      <c r="B4" s="92">
        <v>9</v>
      </c>
      <c r="C4" s="46" t="s">
        <v>11</v>
      </c>
      <c r="D4" s="46" t="s">
        <v>81</v>
      </c>
      <c r="E4" s="46" t="s">
        <v>134</v>
      </c>
      <c r="F4" s="46" t="s">
        <v>110</v>
      </c>
      <c r="G4" s="35"/>
      <c r="H4" s="67" t="s">
        <v>33</v>
      </c>
      <c r="I4" s="67"/>
      <c r="K4" s="63"/>
    </row>
    <row r="5" spans="1:18" ht="12.75" customHeight="1" thickBot="1">
      <c r="A5" s="44"/>
      <c r="B5" s="92">
        <v>10</v>
      </c>
      <c r="C5" s="46" t="s">
        <v>137</v>
      </c>
      <c r="D5" s="46" t="s">
        <v>30</v>
      </c>
      <c r="E5" s="46" t="s">
        <v>134</v>
      </c>
      <c r="F5" s="46" t="s">
        <v>110</v>
      </c>
      <c r="G5" s="35"/>
      <c r="H5" s="67"/>
      <c r="I5" s="67"/>
      <c r="K5" s="64"/>
    </row>
    <row r="6" spans="1:18" ht="10.5" customHeight="1" thickTop="1">
      <c r="A6" s="44"/>
      <c r="B6" s="93">
        <v>12</v>
      </c>
      <c r="C6" s="47" t="s">
        <v>139</v>
      </c>
      <c r="D6" s="47" t="s">
        <v>173</v>
      </c>
      <c r="E6" s="47" t="s">
        <v>134</v>
      </c>
      <c r="F6" s="47" t="s">
        <v>85</v>
      </c>
      <c r="G6" s="35"/>
      <c r="H6" s="67" t="s">
        <v>66</v>
      </c>
      <c r="I6" s="67"/>
      <c r="K6" s="63"/>
    </row>
    <row r="7" spans="1:18" ht="10.5" customHeight="1" thickBot="1">
      <c r="A7" s="44"/>
      <c r="B7" s="93">
        <v>13</v>
      </c>
      <c r="C7" s="47" t="s">
        <v>12</v>
      </c>
      <c r="D7" s="47" t="s">
        <v>81</v>
      </c>
      <c r="E7" s="47" t="s">
        <v>134</v>
      </c>
      <c r="F7" s="47" t="s">
        <v>110</v>
      </c>
      <c r="H7" s="67"/>
      <c r="I7" s="67"/>
      <c r="K7" s="64"/>
    </row>
    <row r="8" spans="1:18" ht="12" customHeight="1" thickTop="1">
      <c r="A8" s="44"/>
      <c r="B8" s="93">
        <v>14</v>
      </c>
      <c r="C8" s="47" t="s">
        <v>13</v>
      </c>
      <c r="D8" s="47" t="s">
        <v>81</v>
      </c>
      <c r="E8" s="47" t="s">
        <v>134</v>
      </c>
      <c r="F8" s="47" t="s">
        <v>110</v>
      </c>
      <c r="H8" s="67" t="s">
        <v>31</v>
      </c>
      <c r="I8" s="67"/>
      <c r="K8" s="63"/>
    </row>
    <row r="9" spans="1:18" ht="12" customHeight="1" thickBot="1">
      <c r="A9" s="44"/>
      <c r="B9" s="93">
        <v>16</v>
      </c>
      <c r="C9" s="47" t="s">
        <v>141</v>
      </c>
      <c r="D9" s="47" t="s">
        <v>128</v>
      </c>
      <c r="E9" s="47" t="s">
        <v>133</v>
      </c>
      <c r="F9" s="47" t="s">
        <v>110</v>
      </c>
      <c r="K9" s="64"/>
    </row>
    <row r="10" spans="1:18" ht="9.6" customHeight="1" thickTop="1" thickBot="1">
      <c r="A10" s="44"/>
      <c r="B10" s="93">
        <v>17</v>
      </c>
      <c r="C10" s="47" t="s">
        <v>142</v>
      </c>
      <c r="D10" s="47" t="s">
        <v>83</v>
      </c>
      <c r="E10" s="47" t="s">
        <v>134</v>
      </c>
      <c r="F10" s="47" t="s">
        <v>86</v>
      </c>
      <c r="H10" s="121" t="s">
        <v>32</v>
      </c>
      <c r="I10" s="121"/>
      <c r="J10" s="122"/>
      <c r="K10" s="120"/>
    </row>
    <row r="11" spans="1:18" ht="10.5" customHeight="1" thickTop="1" thickBot="1">
      <c r="A11" s="44"/>
      <c r="B11" s="93">
        <v>18</v>
      </c>
      <c r="C11" s="47" t="s">
        <v>195</v>
      </c>
      <c r="D11" s="47" t="s">
        <v>81</v>
      </c>
      <c r="E11" s="47" t="s">
        <v>134</v>
      </c>
      <c r="F11" s="47" t="s">
        <v>86</v>
      </c>
      <c r="G11" s="67"/>
      <c r="H11" s="121"/>
      <c r="I11" s="121"/>
      <c r="J11" s="122"/>
      <c r="K11" s="120"/>
      <c r="R11" s="33"/>
    </row>
    <row r="12" spans="1:18" ht="9.6" customHeight="1" thickTop="1" thickBot="1">
      <c r="A12" s="44"/>
      <c r="B12" s="93">
        <v>19</v>
      </c>
      <c r="C12" s="47" t="s">
        <v>143</v>
      </c>
      <c r="D12" s="47" t="s">
        <v>30</v>
      </c>
      <c r="E12" s="47" t="s">
        <v>134</v>
      </c>
      <c r="F12" s="47" t="s">
        <v>86</v>
      </c>
      <c r="G12" s="123" t="s">
        <v>246</v>
      </c>
      <c r="H12" s="124"/>
      <c r="I12" s="124"/>
      <c r="J12" s="125"/>
      <c r="K12" s="120"/>
    </row>
    <row r="13" spans="1:18" ht="9.6" customHeight="1" thickTop="1" thickBot="1">
      <c r="A13" s="44"/>
      <c r="B13" s="93">
        <v>20</v>
      </c>
      <c r="C13" s="47" t="s">
        <v>230</v>
      </c>
      <c r="D13" s="47" t="s">
        <v>173</v>
      </c>
      <c r="E13" s="47" t="s">
        <v>134</v>
      </c>
      <c r="F13" s="47" t="s">
        <v>86</v>
      </c>
      <c r="G13" s="123"/>
      <c r="H13" s="124"/>
      <c r="I13" s="124"/>
      <c r="J13" s="125"/>
      <c r="K13" s="120"/>
    </row>
    <row r="14" spans="1:18" ht="9.6" customHeight="1" thickTop="1">
      <c r="A14" s="44"/>
      <c r="B14" s="93">
        <v>21</v>
      </c>
      <c r="C14" s="47" t="s">
        <v>144</v>
      </c>
      <c r="D14" s="47" t="s">
        <v>81</v>
      </c>
      <c r="E14" s="47" t="s">
        <v>134</v>
      </c>
      <c r="F14" s="47" t="s">
        <v>86</v>
      </c>
      <c r="G14" s="35"/>
    </row>
    <row r="15" spans="1:18" ht="9.6" customHeight="1">
      <c r="A15" s="44"/>
      <c r="B15" s="93">
        <v>23</v>
      </c>
      <c r="C15" s="47" t="s">
        <v>19</v>
      </c>
      <c r="D15" s="47" t="s">
        <v>173</v>
      </c>
      <c r="E15" s="47" t="s">
        <v>134</v>
      </c>
      <c r="F15" s="47" t="s">
        <v>87</v>
      </c>
      <c r="G15" s="35"/>
      <c r="H15" s="28"/>
      <c r="I15" s="28"/>
    </row>
    <row r="16" spans="1:18" ht="9.6" customHeight="1">
      <c r="A16" s="44"/>
      <c r="B16" s="93">
        <v>25</v>
      </c>
      <c r="C16" s="47" t="s">
        <v>146</v>
      </c>
      <c r="D16" s="47" t="s">
        <v>29</v>
      </c>
      <c r="E16" s="47" t="s">
        <v>134</v>
      </c>
      <c r="F16" s="47" t="s">
        <v>110</v>
      </c>
      <c r="G16" s="35"/>
      <c r="H16" s="28"/>
      <c r="I16" s="28"/>
    </row>
    <row r="17" spans="1:12" ht="10.5" customHeight="1">
      <c r="A17" s="44"/>
      <c r="B17" s="93">
        <v>26</v>
      </c>
      <c r="C17" s="47" t="s">
        <v>15</v>
      </c>
      <c r="D17" s="47" t="s">
        <v>29</v>
      </c>
      <c r="E17" s="47" t="s">
        <v>134</v>
      </c>
      <c r="F17" s="47" t="s">
        <v>110</v>
      </c>
      <c r="G17" s="35"/>
      <c r="H17" s="28"/>
      <c r="J17" s="53"/>
      <c r="K17" s="28"/>
    </row>
    <row r="18" spans="1:12" ht="11.25" customHeight="1">
      <c r="A18" s="44"/>
      <c r="B18" s="93">
        <v>27</v>
      </c>
      <c r="C18" s="47" t="s">
        <v>16</v>
      </c>
      <c r="D18" s="47" t="s">
        <v>80</v>
      </c>
      <c r="E18" s="47" t="s">
        <v>134</v>
      </c>
      <c r="F18" s="47" t="s">
        <v>110</v>
      </c>
      <c r="G18" s="35"/>
      <c r="H18" s="28"/>
      <c r="I18" s="28"/>
      <c r="J18" s="82"/>
      <c r="K18" s="81"/>
      <c r="L18" s="26"/>
    </row>
    <row r="19" spans="1:12" ht="12" customHeight="1">
      <c r="A19" s="44"/>
      <c r="B19" s="93">
        <v>28</v>
      </c>
      <c r="C19" s="47" t="s">
        <v>147</v>
      </c>
      <c r="D19" s="47" t="s">
        <v>173</v>
      </c>
      <c r="E19" s="47" t="s">
        <v>88</v>
      </c>
      <c r="F19" s="47" t="s">
        <v>110</v>
      </c>
      <c r="G19" s="35"/>
      <c r="H19" s="28"/>
      <c r="I19" s="28"/>
      <c r="J19" s="55" t="s">
        <v>233</v>
      </c>
      <c r="K19" s="54"/>
    </row>
    <row r="20" spans="1:12" ht="11.25" customHeight="1">
      <c r="A20" s="44"/>
      <c r="B20" s="93">
        <v>29</v>
      </c>
      <c r="C20" s="47" t="s">
        <v>148</v>
      </c>
      <c r="D20" s="47" t="s">
        <v>173</v>
      </c>
      <c r="E20" s="47" t="s">
        <v>134</v>
      </c>
      <c r="F20" s="47" t="s">
        <v>86</v>
      </c>
      <c r="G20" s="35"/>
      <c r="H20" s="28"/>
      <c r="I20" s="28"/>
      <c r="J20" s="50">
        <v>2</v>
      </c>
      <c r="K20" s="50" t="s">
        <v>135</v>
      </c>
      <c r="L20" s="24">
        <v>5</v>
      </c>
    </row>
    <row r="21" spans="1:12" ht="10.5" customHeight="1">
      <c r="A21" s="44"/>
      <c r="B21" s="93">
        <v>38</v>
      </c>
      <c r="C21" s="47" t="s">
        <v>175</v>
      </c>
      <c r="D21" s="47" t="s">
        <v>81</v>
      </c>
      <c r="E21" s="47" t="s">
        <v>134</v>
      </c>
      <c r="F21" s="47" t="s">
        <v>86</v>
      </c>
      <c r="G21" s="35"/>
      <c r="H21" s="28"/>
      <c r="I21" s="28"/>
      <c r="J21" s="50">
        <v>34</v>
      </c>
      <c r="K21" s="50" t="s">
        <v>217</v>
      </c>
      <c r="L21" s="24">
        <v>5</v>
      </c>
    </row>
    <row r="22" spans="1:12" ht="11.25" customHeight="1">
      <c r="A22" s="44"/>
      <c r="B22" s="93">
        <v>39</v>
      </c>
      <c r="C22" s="47" t="s">
        <v>149</v>
      </c>
      <c r="D22" s="47" t="s">
        <v>81</v>
      </c>
      <c r="E22" s="47" t="s">
        <v>134</v>
      </c>
      <c r="F22" s="47" t="s">
        <v>86</v>
      </c>
      <c r="G22" s="35"/>
      <c r="H22" s="28"/>
      <c r="I22" s="28"/>
      <c r="J22" s="50">
        <v>79</v>
      </c>
      <c r="K22" s="51" t="s">
        <v>184</v>
      </c>
      <c r="L22" s="24">
        <v>5</v>
      </c>
    </row>
    <row r="23" spans="1:12" ht="10.5" customHeight="1">
      <c r="A23" s="44"/>
      <c r="B23" s="93">
        <v>51</v>
      </c>
      <c r="C23" s="86" t="s">
        <v>157</v>
      </c>
      <c r="D23" s="47" t="s">
        <v>81</v>
      </c>
      <c r="E23" s="47" t="s">
        <v>134</v>
      </c>
      <c r="F23" s="47" t="s">
        <v>110</v>
      </c>
      <c r="G23" s="35"/>
      <c r="H23" s="28"/>
      <c r="I23" s="28"/>
      <c r="J23" s="50">
        <v>89</v>
      </c>
      <c r="K23" s="50" t="s">
        <v>186</v>
      </c>
      <c r="L23" s="24">
        <v>5</v>
      </c>
    </row>
    <row r="24" spans="1:12" ht="10.5" customHeight="1">
      <c r="A24" s="44"/>
      <c r="B24" s="93">
        <v>52</v>
      </c>
      <c r="C24" s="86" t="s">
        <v>158</v>
      </c>
      <c r="D24" s="47" t="s">
        <v>29</v>
      </c>
      <c r="E24" s="47" t="s">
        <v>134</v>
      </c>
      <c r="F24" s="47" t="s">
        <v>110</v>
      </c>
      <c r="G24" s="35"/>
      <c r="H24" s="28"/>
      <c r="I24" s="28"/>
    </row>
    <row r="25" spans="1:12" ht="10.5" customHeight="1">
      <c r="A25" s="44"/>
      <c r="B25" s="93">
        <v>53</v>
      </c>
      <c r="C25" s="86" t="s">
        <v>182</v>
      </c>
      <c r="D25" s="47" t="s">
        <v>29</v>
      </c>
      <c r="E25" s="47" t="s">
        <v>134</v>
      </c>
      <c r="F25" s="47" t="s">
        <v>110</v>
      </c>
      <c r="G25" s="35"/>
      <c r="H25" s="28"/>
      <c r="I25" s="28"/>
    </row>
    <row r="26" spans="1:12" ht="11.25" customHeight="1">
      <c r="A26" s="44"/>
      <c r="B26" s="93">
        <v>55</v>
      </c>
      <c r="C26" s="86" t="s">
        <v>160</v>
      </c>
      <c r="D26" s="47" t="s">
        <v>81</v>
      </c>
      <c r="E26" s="47" t="s">
        <v>134</v>
      </c>
      <c r="F26" s="47" t="s">
        <v>86</v>
      </c>
      <c r="G26" s="35"/>
      <c r="H26" s="28"/>
      <c r="I26" s="28"/>
    </row>
    <row r="27" spans="1:12" ht="10.5" customHeight="1">
      <c r="A27" s="44"/>
      <c r="B27" s="93">
        <v>56</v>
      </c>
      <c r="C27" s="86" t="s">
        <v>209</v>
      </c>
      <c r="D27" s="47" t="s">
        <v>81</v>
      </c>
      <c r="E27" s="47" t="s">
        <v>134</v>
      </c>
      <c r="F27" s="47" t="s">
        <v>86</v>
      </c>
      <c r="G27" s="35"/>
      <c r="H27" s="28"/>
      <c r="I27" s="28"/>
      <c r="J27" s="54" t="s">
        <v>234</v>
      </c>
      <c r="K27" s="54"/>
    </row>
    <row r="28" spans="1:12" ht="11.25" customHeight="1">
      <c r="A28" s="44"/>
      <c r="B28" s="93">
        <v>59</v>
      </c>
      <c r="C28" s="86" t="s">
        <v>227</v>
      </c>
      <c r="D28" s="47" t="s">
        <v>30</v>
      </c>
      <c r="E28" s="47" t="s">
        <v>134</v>
      </c>
      <c r="F28" s="47" t="s">
        <v>86</v>
      </c>
      <c r="G28" s="35"/>
      <c r="H28" s="28"/>
      <c r="I28" s="28"/>
      <c r="J28" s="24">
        <v>35</v>
      </c>
      <c r="K28" s="24" t="s">
        <v>235</v>
      </c>
      <c r="L28" s="24">
        <v>15</v>
      </c>
    </row>
    <row r="29" spans="1:12" ht="10.5" customHeight="1">
      <c r="A29" s="44"/>
      <c r="B29" s="93">
        <v>63</v>
      </c>
      <c r="C29" s="86" t="s">
        <v>174</v>
      </c>
      <c r="D29" s="47" t="s">
        <v>173</v>
      </c>
      <c r="E29" s="47" t="s">
        <v>134</v>
      </c>
      <c r="F29" s="47" t="s">
        <v>86</v>
      </c>
      <c r="G29" s="35"/>
      <c r="H29" s="28"/>
      <c r="I29" s="28"/>
      <c r="J29" s="24">
        <v>66</v>
      </c>
      <c r="K29" s="24" t="s">
        <v>187</v>
      </c>
      <c r="L29" s="24">
        <v>15</v>
      </c>
    </row>
    <row r="30" spans="1:12" ht="11.25" customHeight="1">
      <c r="A30" s="44"/>
      <c r="B30" s="93">
        <v>65</v>
      </c>
      <c r="C30" s="86" t="s">
        <v>163</v>
      </c>
      <c r="D30" s="47" t="s">
        <v>173</v>
      </c>
      <c r="E30" s="47" t="s">
        <v>134</v>
      </c>
      <c r="F30" s="47" t="s">
        <v>110</v>
      </c>
      <c r="G30" s="35"/>
      <c r="H30" s="28"/>
      <c r="I30" s="28"/>
      <c r="J30" s="24">
        <v>82</v>
      </c>
      <c r="K30" s="24" t="s">
        <v>169</v>
      </c>
      <c r="L30" s="24">
        <v>15</v>
      </c>
    </row>
    <row r="31" spans="1:12" ht="10.5" customHeight="1">
      <c r="A31" s="44"/>
      <c r="B31" s="93">
        <v>67</v>
      </c>
      <c r="C31" s="86" t="s">
        <v>171</v>
      </c>
      <c r="D31" s="47" t="s">
        <v>84</v>
      </c>
      <c r="E31" s="47" t="s">
        <v>134</v>
      </c>
      <c r="F31" s="47" t="s">
        <v>86</v>
      </c>
      <c r="G31" s="35"/>
      <c r="H31" s="28"/>
      <c r="I31" s="28"/>
      <c r="J31" s="50">
        <v>85</v>
      </c>
      <c r="K31" s="50" t="s">
        <v>236</v>
      </c>
      <c r="L31" s="24">
        <v>15</v>
      </c>
    </row>
    <row r="32" spans="1:12" ht="11.25" customHeight="1">
      <c r="A32" s="44"/>
      <c r="B32" s="93">
        <v>68</v>
      </c>
      <c r="C32" s="86" t="s">
        <v>164</v>
      </c>
      <c r="D32" s="47" t="s">
        <v>173</v>
      </c>
      <c r="E32" s="47" t="s">
        <v>134</v>
      </c>
      <c r="F32" s="47" t="s">
        <v>110</v>
      </c>
      <c r="G32" s="35"/>
      <c r="H32" s="28"/>
      <c r="I32" s="28"/>
    </row>
    <row r="33" spans="1:16" ht="12.75" customHeight="1">
      <c r="A33" s="44"/>
      <c r="B33" s="93">
        <v>73</v>
      </c>
      <c r="C33" s="86" t="s">
        <v>170</v>
      </c>
      <c r="D33" s="47" t="s">
        <v>83</v>
      </c>
      <c r="E33" s="47" t="s">
        <v>134</v>
      </c>
      <c r="F33" s="47" t="s">
        <v>86</v>
      </c>
      <c r="G33" s="35"/>
      <c r="H33" s="28"/>
      <c r="I33" s="28"/>
    </row>
    <row r="34" spans="1:16" ht="10.5" customHeight="1">
      <c r="A34" s="44"/>
      <c r="B34" s="93">
        <v>74</v>
      </c>
      <c r="C34" s="86" t="s">
        <v>229</v>
      </c>
      <c r="D34" s="47" t="s">
        <v>168</v>
      </c>
      <c r="E34" s="47" t="s">
        <v>218</v>
      </c>
      <c r="F34" s="47" t="s">
        <v>85</v>
      </c>
      <c r="G34" s="35"/>
      <c r="H34" s="28"/>
      <c r="I34" s="28"/>
    </row>
    <row r="35" spans="1:16" ht="11.25" customHeight="1">
      <c r="A35" s="44"/>
      <c r="B35" s="95">
        <v>78</v>
      </c>
      <c r="C35" s="66" t="s">
        <v>221</v>
      </c>
      <c r="D35" s="47" t="s">
        <v>29</v>
      </c>
      <c r="E35" s="47" t="s">
        <v>134</v>
      </c>
      <c r="F35" s="47" t="s">
        <v>110</v>
      </c>
      <c r="G35" s="35"/>
      <c r="H35" s="103"/>
      <c r="I35" s="103"/>
      <c r="J35" s="104" t="s">
        <v>238</v>
      </c>
      <c r="K35" s="83"/>
    </row>
    <row r="36" spans="1:16" ht="11.25" customHeight="1">
      <c r="A36" s="44"/>
      <c r="B36" s="93">
        <v>81</v>
      </c>
      <c r="C36" s="86" t="s">
        <v>165</v>
      </c>
      <c r="D36" s="47" t="s">
        <v>81</v>
      </c>
      <c r="E36" s="47" t="s">
        <v>134</v>
      </c>
      <c r="F36" s="47" t="s">
        <v>87</v>
      </c>
      <c r="G36" s="35"/>
      <c r="H36" s="28"/>
      <c r="I36" s="28"/>
      <c r="J36" s="94">
        <v>101</v>
      </c>
      <c r="K36" s="85" t="s">
        <v>219</v>
      </c>
      <c r="L36" s="114">
        <v>4</v>
      </c>
      <c r="N36" s="105"/>
      <c r="O36" s="61"/>
      <c r="P36" s="113"/>
    </row>
    <row r="37" spans="1:16" ht="10.5" customHeight="1">
      <c r="A37" s="44"/>
      <c r="B37" s="93">
        <v>83</v>
      </c>
      <c r="C37" s="47" t="s">
        <v>202</v>
      </c>
      <c r="D37" s="47" t="s">
        <v>30</v>
      </c>
      <c r="E37" s="47" t="s">
        <v>134</v>
      </c>
      <c r="F37" s="47" t="s">
        <v>110</v>
      </c>
      <c r="G37" s="35"/>
      <c r="H37" s="28"/>
      <c r="I37" s="28"/>
      <c r="J37" s="94">
        <v>102</v>
      </c>
      <c r="K37" s="101" t="s">
        <v>220</v>
      </c>
      <c r="L37" s="115"/>
      <c r="N37" s="105"/>
      <c r="O37" s="61"/>
      <c r="P37" s="113"/>
    </row>
    <row r="38" spans="1:16" ht="11.25" customHeight="1">
      <c r="A38" s="44"/>
      <c r="B38" s="93">
        <v>84</v>
      </c>
      <c r="C38" s="47" t="s">
        <v>231</v>
      </c>
      <c r="D38" s="47" t="s">
        <v>109</v>
      </c>
      <c r="E38" s="47" t="s">
        <v>134</v>
      </c>
      <c r="F38" s="47" t="s">
        <v>110</v>
      </c>
      <c r="G38" s="35"/>
      <c r="H38" s="28"/>
      <c r="I38" s="28"/>
      <c r="J38" s="98">
        <v>103</v>
      </c>
      <c r="K38" s="48" t="s">
        <v>215</v>
      </c>
      <c r="L38" s="114">
        <v>4</v>
      </c>
    </row>
    <row r="39" spans="1:16" ht="10.5" customHeight="1">
      <c r="A39" s="44"/>
      <c r="B39" s="93">
        <v>86</v>
      </c>
      <c r="C39" s="47" t="s">
        <v>166</v>
      </c>
      <c r="D39" s="47" t="s">
        <v>173</v>
      </c>
      <c r="E39" s="47" t="s">
        <v>134</v>
      </c>
      <c r="F39" s="47" t="s">
        <v>110</v>
      </c>
      <c r="G39" s="35"/>
      <c r="H39" s="28"/>
      <c r="I39" s="28"/>
      <c r="J39" s="98">
        <v>107</v>
      </c>
      <c r="K39" s="48" t="s">
        <v>237</v>
      </c>
      <c r="L39" s="115"/>
    </row>
    <row r="40" spans="1:16" ht="10.5" customHeight="1">
      <c r="A40" s="44"/>
      <c r="B40" s="93">
        <v>88</v>
      </c>
      <c r="C40" s="47" t="s">
        <v>232</v>
      </c>
      <c r="D40" s="47" t="s">
        <v>81</v>
      </c>
      <c r="E40" s="47" t="s">
        <v>134</v>
      </c>
      <c r="F40" s="47" t="s">
        <v>87</v>
      </c>
      <c r="G40" s="35"/>
      <c r="H40" s="28"/>
      <c r="I40" s="28"/>
      <c r="J40" s="96">
        <v>96</v>
      </c>
      <c r="K40" s="87" t="s">
        <v>190</v>
      </c>
      <c r="L40" s="114">
        <v>4</v>
      </c>
    </row>
    <row r="41" spans="1:16" ht="11.25" customHeight="1">
      <c r="A41" s="44"/>
      <c r="B41" s="96">
        <v>90</v>
      </c>
      <c r="C41" s="47" t="s">
        <v>18</v>
      </c>
      <c r="D41" s="47" t="s">
        <v>84</v>
      </c>
      <c r="E41" s="47" t="s">
        <v>134</v>
      </c>
      <c r="F41" s="47" t="s">
        <v>203</v>
      </c>
      <c r="G41" s="35"/>
      <c r="H41" s="28"/>
      <c r="I41" s="28"/>
      <c r="J41" s="96">
        <v>97</v>
      </c>
      <c r="K41" s="87" t="s">
        <v>189</v>
      </c>
      <c r="L41" s="115"/>
    </row>
    <row r="42" spans="1:16" ht="10.5" customHeight="1">
      <c r="A42" s="44"/>
      <c r="B42" s="96">
        <v>91</v>
      </c>
      <c r="C42" s="87" t="s">
        <v>188</v>
      </c>
      <c r="D42" s="47" t="s">
        <v>80</v>
      </c>
      <c r="E42" s="47" t="s">
        <v>134</v>
      </c>
      <c r="F42" s="47" t="s">
        <v>86</v>
      </c>
      <c r="G42" s="35"/>
      <c r="H42" s="28"/>
      <c r="I42" s="28"/>
      <c r="L42" s="26"/>
    </row>
    <row r="43" spans="1:16" ht="11.25" customHeight="1">
      <c r="A43" s="44"/>
      <c r="B43" s="96">
        <v>92</v>
      </c>
      <c r="C43" s="87" t="s">
        <v>210</v>
      </c>
      <c r="D43" s="47" t="s">
        <v>83</v>
      </c>
      <c r="E43" s="47" t="s">
        <v>134</v>
      </c>
      <c r="F43" s="47" t="s">
        <v>86</v>
      </c>
      <c r="G43" s="35"/>
      <c r="H43" s="28"/>
      <c r="I43" s="28"/>
      <c r="L43" s="26"/>
    </row>
    <row r="44" spans="1:16" ht="11.25" customHeight="1">
      <c r="A44" s="44"/>
      <c r="B44" s="96">
        <v>93</v>
      </c>
      <c r="C44" s="87" t="s">
        <v>192</v>
      </c>
      <c r="D44" s="47" t="s">
        <v>173</v>
      </c>
      <c r="E44" s="47" t="s">
        <v>134</v>
      </c>
      <c r="F44" s="47" t="s">
        <v>86</v>
      </c>
      <c r="G44" s="35"/>
      <c r="H44" s="28"/>
      <c r="I44" s="28"/>
      <c r="L44" s="26"/>
    </row>
    <row r="45" spans="1:16" ht="9.75" customHeight="1">
      <c r="A45" s="44"/>
      <c r="B45" s="96">
        <v>94</v>
      </c>
      <c r="C45" s="87" t="s">
        <v>196</v>
      </c>
      <c r="D45" s="47" t="s">
        <v>173</v>
      </c>
      <c r="E45" s="47" t="s">
        <v>134</v>
      </c>
      <c r="F45" s="47" t="s">
        <v>110</v>
      </c>
      <c r="G45" s="35"/>
      <c r="H45" s="28"/>
      <c r="I45" s="28"/>
    </row>
    <row r="46" spans="1:16" ht="10.5" customHeight="1">
      <c r="A46" s="44"/>
      <c r="B46" s="96">
        <v>95</v>
      </c>
      <c r="C46" s="87" t="s">
        <v>191</v>
      </c>
      <c r="D46" s="46" t="s">
        <v>83</v>
      </c>
      <c r="E46" s="47" t="s">
        <v>134</v>
      </c>
      <c r="F46" s="47" t="s">
        <v>110</v>
      </c>
      <c r="G46" s="35"/>
      <c r="H46" s="28"/>
      <c r="I46" s="28"/>
    </row>
    <row r="47" spans="1:16" ht="19.5" customHeight="1">
      <c r="A47" s="49"/>
      <c r="B47" s="105"/>
      <c r="C47" s="116" t="s">
        <v>240</v>
      </c>
      <c r="D47" s="118"/>
      <c r="E47" s="49"/>
      <c r="F47" s="49"/>
      <c r="G47" s="35"/>
      <c r="H47" s="28"/>
      <c r="I47" s="28"/>
      <c r="J47" s="56" t="s">
        <v>242</v>
      </c>
      <c r="K47" s="54"/>
    </row>
    <row r="48" spans="1:16" ht="2.25" hidden="1" customHeight="1">
      <c r="A48" s="25"/>
      <c r="B48" s="25"/>
      <c r="C48" s="113"/>
      <c r="D48" s="113"/>
      <c r="E48" s="25"/>
      <c r="F48" s="25"/>
      <c r="G48" s="35"/>
      <c r="H48" s="28"/>
      <c r="I48" s="28"/>
    </row>
    <row r="49" spans="1:17" ht="11.25" customHeight="1">
      <c r="A49" s="30"/>
      <c r="B49" s="92">
        <v>1</v>
      </c>
      <c r="C49" s="46" t="s">
        <v>10</v>
      </c>
      <c r="D49" s="46" t="s">
        <v>29</v>
      </c>
      <c r="E49" s="46" t="s">
        <v>134</v>
      </c>
      <c r="F49" s="46" t="s">
        <v>110</v>
      </c>
      <c r="G49" s="35"/>
      <c r="H49" s="28"/>
      <c r="I49" s="28"/>
      <c r="J49" s="57">
        <v>36</v>
      </c>
      <c r="K49" s="58" t="s">
        <v>153</v>
      </c>
    </row>
    <row r="50" spans="1:17" ht="10.5" customHeight="1">
      <c r="A50" s="30"/>
      <c r="B50" s="92">
        <v>3</v>
      </c>
      <c r="C50" s="46" t="s">
        <v>206</v>
      </c>
      <c r="D50" s="46" t="s">
        <v>29</v>
      </c>
      <c r="E50" s="46" t="s">
        <v>134</v>
      </c>
      <c r="F50" s="46" t="s">
        <v>110</v>
      </c>
      <c r="G50" s="35"/>
      <c r="H50" s="25"/>
      <c r="I50" s="28"/>
      <c r="J50" s="58">
        <v>41</v>
      </c>
      <c r="K50" s="58" t="s">
        <v>131</v>
      </c>
    </row>
    <row r="51" spans="1:17" ht="12.75" customHeight="1">
      <c r="A51" s="30"/>
      <c r="B51" s="92">
        <v>4</v>
      </c>
      <c r="C51" s="46" t="s">
        <v>207</v>
      </c>
      <c r="D51" s="46" t="s">
        <v>29</v>
      </c>
      <c r="E51" s="46" t="s">
        <v>134</v>
      </c>
      <c r="F51" s="46" t="s">
        <v>110</v>
      </c>
      <c r="G51" s="35"/>
      <c r="H51" s="25"/>
      <c r="I51" s="28"/>
      <c r="J51" s="57">
        <v>42</v>
      </c>
      <c r="K51" s="58" t="s">
        <v>151</v>
      </c>
    </row>
    <row r="52" spans="1:17" ht="11.25" customHeight="1">
      <c r="A52" s="30"/>
      <c r="B52" s="92">
        <v>5</v>
      </c>
      <c r="C52" s="46" t="s">
        <v>228</v>
      </c>
      <c r="D52" s="46" t="s">
        <v>30</v>
      </c>
      <c r="E52" s="46" t="s">
        <v>134</v>
      </c>
      <c r="F52" s="46" t="s">
        <v>110</v>
      </c>
      <c r="G52" s="35"/>
      <c r="H52" s="25"/>
      <c r="I52" s="28"/>
      <c r="J52" s="57">
        <v>43</v>
      </c>
      <c r="K52" s="58" t="s">
        <v>152</v>
      </c>
    </row>
    <row r="53" spans="1:17" ht="11.25" customHeight="1">
      <c r="A53" s="30"/>
      <c r="B53" s="92">
        <v>6</v>
      </c>
      <c r="C53" s="46" t="s">
        <v>9</v>
      </c>
      <c r="D53" s="46" t="s">
        <v>29</v>
      </c>
      <c r="E53" s="46" t="s">
        <v>134</v>
      </c>
      <c r="F53" s="46" t="s">
        <v>110</v>
      </c>
      <c r="G53" s="35"/>
      <c r="H53" s="25"/>
      <c r="I53" s="28"/>
      <c r="J53" s="58">
        <v>44</v>
      </c>
      <c r="K53" s="59" t="s">
        <v>21</v>
      </c>
    </row>
    <row r="54" spans="1:17" ht="11.25" customHeight="1">
      <c r="A54" s="30"/>
      <c r="B54" s="92">
        <v>7</v>
      </c>
      <c r="C54" s="46" t="s">
        <v>136</v>
      </c>
      <c r="D54" s="46" t="s">
        <v>30</v>
      </c>
      <c r="E54" s="46" t="s">
        <v>134</v>
      </c>
      <c r="F54" s="46" t="s">
        <v>110</v>
      </c>
      <c r="G54" s="35"/>
      <c r="H54" s="25"/>
      <c r="I54" s="28"/>
      <c r="J54" s="57">
        <v>45</v>
      </c>
      <c r="K54" s="58" t="s">
        <v>130</v>
      </c>
    </row>
    <row r="55" spans="1:17" ht="10.5" customHeight="1">
      <c r="A55" s="30"/>
      <c r="B55" s="92">
        <v>8</v>
      </c>
      <c r="C55" s="46" t="s">
        <v>8</v>
      </c>
      <c r="D55" s="46" t="s">
        <v>29</v>
      </c>
      <c r="E55" s="46" t="s">
        <v>213</v>
      </c>
      <c r="F55" s="46" t="s">
        <v>110</v>
      </c>
      <c r="G55" s="35"/>
      <c r="H55" s="25"/>
      <c r="I55" s="28"/>
      <c r="J55" s="57">
        <v>46</v>
      </c>
      <c r="K55" s="58" t="s">
        <v>129</v>
      </c>
    </row>
    <row r="56" spans="1:17" ht="11.25" customHeight="1">
      <c r="A56" s="30"/>
      <c r="B56" s="93">
        <v>11</v>
      </c>
      <c r="C56" s="47" t="s">
        <v>138</v>
      </c>
      <c r="D56" s="47" t="s">
        <v>81</v>
      </c>
      <c r="E56" s="47" t="s">
        <v>134</v>
      </c>
      <c r="F56" s="47" t="s">
        <v>110</v>
      </c>
      <c r="G56" s="35"/>
      <c r="H56" s="25"/>
      <c r="I56" s="28"/>
      <c r="J56" s="58">
        <v>47</v>
      </c>
      <c r="K56" s="58" t="s">
        <v>22</v>
      </c>
    </row>
    <row r="57" spans="1:17" ht="11.25" customHeight="1">
      <c r="A57" s="30"/>
      <c r="B57" s="93">
        <v>15</v>
      </c>
      <c r="C57" s="47" t="s">
        <v>140</v>
      </c>
      <c r="D57" s="47" t="s">
        <v>81</v>
      </c>
      <c r="E57" s="47" t="s">
        <v>134</v>
      </c>
      <c r="F57" s="47" t="s">
        <v>110</v>
      </c>
      <c r="G57" s="35"/>
      <c r="H57" s="25"/>
      <c r="I57" s="28"/>
      <c r="J57" s="57">
        <v>48</v>
      </c>
      <c r="K57" s="58" t="s">
        <v>155</v>
      </c>
      <c r="Q57" s="27"/>
    </row>
    <row r="58" spans="1:17" ht="10.5" customHeight="1">
      <c r="A58" s="30"/>
      <c r="B58" s="93">
        <v>22</v>
      </c>
      <c r="C58" s="47" t="s">
        <v>183</v>
      </c>
      <c r="D58" s="47" t="s">
        <v>30</v>
      </c>
      <c r="E58" s="47" t="s">
        <v>134</v>
      </c>
      <c r="F58" s="47" t="s">
        <v>110</v>
      </c>
      <c r="G58" s="35"/>
      <c r="H58" s="25"/>
      <c r="I58" s="28"/>
      <c r="J58" s="58">
        <v>50</v>
      </c>
      <c r="K58" s="59" t="s">
        <v>156</v>
      </c>
    </row>
    <row r="59" spans="1:17" ht="10.5" customHeight="1">
      <c r="A59" s="30"/>
      <c r="B59" s="93">
        <v>24</v>
      </c>
      <c r="C59" s="47" t="s">
        <v>145</v>
      </c>
      <c r="D59" s="47" t="s">
        <v>29</v>
      </c>
      <c r="E59" s="47" t="s">
        <v>134</v>
      </c>
      <c r="F59" s="47" t="s">
        <v>110</v>
      </c>
      <c r="G59" s="35"/>
      <c r="H59" s="25"/>
      <c r="I59" s="28"/>
      <c r="J59" s="57">
        <v>57</v>
      </c>
      <c r="K59" s="59" t="s">
        <v>20</v>
      </c>
    </row>
    <row r="60" spans="1:17" ht="9.75" customHeight="1">
      <c r="A60" s="30"/>
      <c r="B60" s="93">
        <v>30</v>
      </c>
      <c r="C60" s="47" t="s">
        <v>17</v>
      </c>
      <c r="D60" s="47" t="s">
        <v>30</v>
      </c>
      <c r="E60" s="47" t="s">
        <v>134</v>
      </c>
      <c r="F60" s="47" t="s">
        <v>110</v>
      </c>
      <c r="G60" s="35"/>
      <c r="H60" s="25"/>
      <c r="I60" s="28"/>
      <c r="J60" s="57">
        <v>58</v>
      </c>
      <c r="K60" s="59" t="s">
        <v>23</v>
      </c>
    </row>
    <row r="61" spans="1:17" ht="11.25" customHeight="1">
      <c r="A61" s="30"/>
      <c r="B61" s="93">
        <v>31</v>
      </c>
      <c r="C61" s="47" t="s">
        <v>126</v>
      </c>
      <c r="D61" s="47" t="s">
        <v>29</v>
      </c>
      <c r="E61" s="47" t="s">
        <v>134</v>
      </c>
      <c r="F61" s="47" t="s">
        <v>110</v>
      </c>
      <c r="G61" s="35"/>
      <c r="H61" s="25"/>
      <c r="I61" s="28"/>
      <c r="J61" s="57">
        <v>61</v>
      </c>
      <c r="K61" s="59" t="s">
        <v>119</v>
      </c>
      <c r="O61" s="27"/>
    </row>
    <row r="62" spans="1:17" ht="11.25" customHeight="1">
      <c r="A62" s="30"/>
      <c r="B62" s="93">
        <v>32</v>
      </c>
      <c r="C62" s="47" t="s">
        <v>14</v>
      </c>
      <c r="D62" s="47" t="s">
        <v>173</v>
      </c>
      <c r="E62" s="47" t="s">
        <v>134</v>
      </c>
      <c r="F62" s="47" t="s">
        <v>110</v>
      </c>
      <c r="G62" s="35"/>
      <c r="H62" s="25"/>
      <c r="I62" s="28"/>
      <c r="J62" s="58">
        <v>62</v>
      </c>
      <c r="K62" s="59" t="s">
        <v>162</v>
      </c>
      <c r="N62" s="27"/>
    </row>
    <row r="63" spans="1:17" ht="12" customHeight="1">
      <c r="A63" s="30"/>
      <c r="B63" s="93">
        <v>33</v>
      </c>
      <c r="C63" s="47" t="s">
        <v>127</v>
      </c>
      <c r="D63" s="47" t="s">
        <v>82</v>
      </c>
      <c r="E63" s="47" t="s">
        <v>134</v>
      </c>
      <c r="F63" s="47" t="s">
        <v>110</v>
      </c>
      <c r="G63" s="35"/>
      <c r="H63" s="25"/>
      <c r="I63" s="28"/>
      <c r="J63" s="50">
        <v>60</v>
      </c>
      <c r="K63" s="60" t="s">
        <v>161</v>
      </c>
    </row>
    <row r="64" spans="1:17" ht="10.5" customHeight="1">
      <c r="A64" s="30"/>
      <c r="B64" s="93">
        <v>37</v>
      </c>
      <c r="C64" s="47" t="s">
        <v>177</v>
      </c>
      <c r="D64" s="47" t="s">
        <v>30</v>
      </c>
      <c r="E64" s="47" t="s">
        <v>134</v>
      </c>
      <c r="F64" s="47" t="s">
        <v>86</v>
      </c>
      <c r="G64" s="35"/>
      <c r="H64" s="25"/>
      <c r="I64" s="25"/>
    </row>
    <row r="65" spans="1:252" s="27" customFormat="1" ht="10.5" customHeight="1">
      <c r="A65" s="30"/>
      <c r="B65" s="93">
        <v>40</v>
      </c>
      <c r="C65" s="47" t="s">
        <v>150</v>
      </c>
      <c r="D65" s="47" t="s">
        <v>132</v>
      </c>
      <c r="E65" s="47" t="s">
        <v>134</v>
      </c>
      <c r="F65" s="47" t="s">
        <v>86</v>
      </c>
      <c r="G65" s="35"/>
      <c r="H65" s="29"/>
      <c r="I65" s="29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/>
      <c r="FX65" s="25"/>
      <c r="FY65" s="25"/>
      <c r="FZ65" s="25"/>
      <c r="GA65" s="25"/>
      <c r="GB65" s="25"/>
      <c r="GC65" s="25"/>
      <c r="GD65" s="25"/>
      <c r="GE65" s="25"/>
      <c r="GF65" s="25"/>
      <c r="GG65" s="25"/>
      <c r="GH65" s="25"/>
      <c r="GI65" s="25"/>
      <c r="GJ65" s="25"/>
      <c r="GK65" s="25"/>
      <c r="GL65" s="25"/>
      <c r="GM65" s="25"/>
      <c r="GN65" s="25"/>
      <c r="GO65" s="25"/>
      <c r="GP65" s="25"/>
      <c r="GQ65" s="25"/>
      <c r="GR65" s="25"/>
      <c r="GS65" s="25"/>
      <c r="GT65" s="25"/>
      <c r="GU65" s="25"/>
      <c r="GV65" s="25"/>
      <c r="GW65" s="25"/>
      <c r="GX65" s="25"/>
      <c r="GY65" s="25"/>
      <c r="GZ65" s="25"/>
      <c r="HA65" s="25"/>
      <c r="HB65" s="25"/>
      <c r="HC65" s="25"/>
      <c r="HD65" s="25"/>
      <c r="HE65" s="25"/>
      <c r="HF65" s="25"/>
      <c r="HG65" s="25"/>
      <c r="HH65" s="25"/>
      <c r="HI65" s="25"/>
      <c r="HJ65" s="25"/>
      <c r="HK65" s="25"/>
      <c r="HL65" s="25"/>
      <c r="HM65" s="25"/>
      <c r="HN65" s="25"/>
      <c r="HO65" s="25"/>
      <c r="HP65" s="25"/>
      <c r="HQ65" s="25"/>
      <c r="HR65" s="25"/>
      <c r="HS65" s="25"/>
      <c r="HT65" s="25"/>
      <c r="HU65" s="25"/>
      <c r="HV65" s="25"/>
      <c r="HW65" s="25"/>
      <c r="HX65" s="25"/>
      <c r="HY65" s="25"/>
      <c r="HZ65" s="25"/>
      <c r="IA65" s="25"/>
      <c r="IB65" s="25"/>
      <c r="IC65" s="25"/>
      <c r="ID65" s="25"/>
      <c r="IE65" s="25"/>
      <c r="IF65" s="25"/>
      <c r="IG65" s="25"/>
      <c r="IH65" s="25"/>
      <c r="II65" s="25"/>
      <c r="IJ65" s="25"/>
      <c r="IK65" s="25"/>
      <c r="IL65" s="25"/>
      <c r="IM65" s="25"/>
      <c r="IN65" s="25"/>
      <c r="IO65" s="25"/>
      <c r="IP65" s="25"/>
      <c r="IQ65" s="25"/>
      <c r="IR65" s="25"/>
    </row>
    <row r="66" spans="1:252" s="27" customFormat="1" ht="11.25" customHeight="1">
      <c r="A66" s="30"/>
      <c r="B66" s="93">
        <v>49</v>
      </c>
      <c r="C66" s="86" t="s">
        <v>176</v>
      </c>
      <c r="D66" s="47" t="s">
        <v>173</v>
      </c>
      <c r="E66" s="47" t="s">
        <v>134</v>
      </c>
      <c r="F66" s="47" t="s">
        <v>110</v>
      </c>
      <c r="G66" s="35"/>
      <c r="L66" s="25"/>
      <c r="M66" s="25"/>
      <c r="N66" s="25"/>
      <c r="O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  <c r="FX66" s="25"/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5"/>
      <c r="GJ66" s="25"/>
      <c r="GK66" s="25"/>
      <c r="GL66" s="25"/>
      <c r="GM66" s="25"/>
      <c r="GN66" s="25"/>
      <c r="GO66" s="25"/>
      <c r="GP66" s="25"/>
      <c r="GQ66" s="25"/>
      <c r="GR66" s="25"/>
      <c r="GS66" s="25"/>
      <c r="GT66" s="25"/>
      <c r="GU66" s="25"/>
      <c r="GV66" s="25"/>
      <c r="GW66" s="25"/>
      <c r="GX66" s="25"/>
      <c r="GY66" s="25"/>
      <c r="GZ66" s="25"/>
      <c r="HA66" s="25"/>
      <c r="HB66" s="25"/>
      <c r="HC66" s="25"/>
      <c r="HD66" s="25"/>
      <c r="HE66" s="25"/>
      <c r="HF66" s="25"/>
      <c r="HG66" s="25"/>
      <c r="HH66" s="25"/>
      <c r="HI66" s="25"/>
      <c r="HJ66" s="25"/>
      <c r="HK66" s="25"/>
      <c r="HL66" s="25"/>
      <c r="HM66" s="25"/>
      <c r="HN66" s="25"/>
      <c r="HO66" s="25"/>
      <c r="HP66" s="25"/>
      <c r="HQ66" s="25"/>
      <c r="HR66" s="25"/>
      <c r="HS66" s="25"/>
      <c r="HT66" s="25"/>
      <c r="HU66" s="25"/>
      <c r="HV66" s="25"/>
      <c r="HW66" s="25"/>
      <c r="HX66" s="25"/>
      <c r="HY66" s="25"/>
      <c r="HZ66" s="25"/>
      <c r="IA66" s="25"/>
      <c r="IB66" s="25"/>
      <c r="IC66" s="25"/>
      <c r="ID66" s="25"/>
      <c r="IE66" s="25"/>
      <c r="IF66" s="25"/>
      <c r="IG66" s="25"/>
      <c r="IH66" s="25"/>
      <c r="II66" s="25"/>
      <c r="IJ66" s="25"/>
      <c r="IK66" s="25"/>
      <c r="IL66" s="25"/>
      <c r="IM66" s="25"/>
      <c r="IN66" s="25"/>
      <c r="IO66" s="25"/>
      <c r="IP66" s="25"/>
      <c r="IQ66" s="25"/>
      <c r="IR66" s="25"/>
    </row>
    <row r="67" spans="1:252" ht="9.75" customHeight="1">
      <c r="A67" s="30"/>
      <c r="B67" s="93">
        <v>54</v>
      </c>
      <c r="C67" s="86" t="s">
        <v>159</v>
      </c>
      <c r="D67" s="47" t="s">
        <v>30</v>
      </c>
      <c r="E67" s="47" t="s">
        <v>134</v>
      </c>
      <c r="F67" s="47" t="s">
        <v>110</v>
      </c>
      <c r="G67" s="35"/>
      <c r="H67" s="25"/>
      <c r="I67" s="25"/>
    </row>
    <row r="68" spans="1:252" ht="9.75" customHeight="1">
      <c r="A68" s="30"/>
      <c r="B68" s="93">
        <v>69</v>
      </c>
      <c r="C68" s="86" t="s">
        <v>178</v>
      </c>
      <c r="D68" s="47" t="s">
        <v>29</v>
      </c>
      <c r="E68" s="47" t="s">
        <v>134</v>
      </c>
      <c r="F68" s="47" t="s">
        <v>110</v>
      </c>
      <c r="G68" s="35"/>
      <c r="H68" s="25"/>
      <c r="I68" s="25"/>
    </row>
    <row r="69" spans="1:252" ht="12" customHeight="1">
      <c r="A69" s="30"/>
      <c r="B69" s="93">
        <v>70</v>
      </c>
      <c r="C69" s="86" t="s">
        <v>185</v>
      </c>
      <c r="D69" s="47" t="s">
        <v>29</v>
      </c>
      <c r="E69" s="47" t="s">
        <v>172</v>
      </c>
      <c r="F69" s="47" t="s">
        <v>110</v>
      </c>
      <c r="G69" s="35"/>
      <c r="H69" s="25"/>
      <c r="I69" s="25"/>
    </row>
    <row r="70" spans="1:252" ht="11.25" customHeight="1">
      <c r="A70" s="30"/>
      <c r="B70" s="93">
        <v>71</v>
      </c>
      <c r="C70" s="86" t="s">
        <v>181</v>
      </c>
      <c r="D70" s="47" t="s">
        <v>109</v>
      </c>
      <c r="E70" s="47" t="s">
        <v>204</v>
      </c>
      <c r="F70" s="47" t="s">
        <v>110</v>
      </c>
      <c r="G70" s="35"/>
      <c r="H70" s="25"/>
      <c r="I70" s="25"/>
    </row>
    <row r="71" spans="1:252" ht="11.25" customHeight="1">
      <c r="A71" s="30"/>
      <c r="B71" s="93">
        <v>72</v>
      </c>
      <c r="C71" s="86" t="s">
        <v>179</v>
      </c>
      <c r="D71" s="47" t="s">
        <v>29</v>
      </c>
      <c r="E71" s="47" t="s">
        <v>172</v>
      </c>
      <c r="F71" s="47" t="s">
        <v>110</v>
      </c>
      <c r="G71" s="35"/>
    </row>
    <row r="72" spans="1:252" ht="10.5" customHeight="1" thickBot="1">
      <c r="A72" s="30"/>
      <c r="B72" s="93">
        <v>75</v>
      </c>
      <c r="C72" s="86" t="s">
        <v>200</v>
      </c>
      <c r="D72" s="47" t="s">
        <v>208</v>
      </c>
      <c r="E72" s="47" t="s">
        <v>213</v>
      </c>
      <c r="F72" s="47" t="s">
        <v>201</v>
      </c>
      <c r="G72" s="35"/>
    </row>
    <row r="73" spans="1:252" ht="10.5" customHeight="1">
      <c r="A73" s="30"/>
      <c r="B73" s="94">
        <v>76</v>
      </c>
      <c r="C73" s="65" t="s">
        <v>226</v>
      </c>
      <c r="D73" s="47" t="s">
        <v>208</v>
      </c>
      <c r="E73" s="47" t="s">
        <v>241</v>
      </c>
      <c r="F73" s="47" t="s">
        <v>201</v>
      </c>
      <c r="G73" s="35"/>
      <c r="H73" s="72" t="s">
        <v>243</v>
      </c>
      <c r="I73" s="68"/>
      <c r="J73" s="76"/>
      <c r="K73" s="39"/>
    </row>
    <row r="74" spans="1:252" ht="10.5" customHeight="1" thickBot="1">
      <c r="A74" s="30"/>
      <c r="B74" s="93">
        <v>77</v>
      </c>
      <c r="C74" s="86" t="s">
        <v>198</v>
      </c>
      <c r="D74" s="47" t="s">
        <v>29</v>
      </c>
      <c r="E74" s="47" t="s">
        <v>134</v>
      </c>
      <c r="F74" s="47" t="s">
        <v>199</v>
      </c>
      <c r="G74" s="35"/>
      <c r="H74" s="73"/>
      <c r="I74" s="69"/>
      <c r="J74" s="77"/>
      <c r="K74" s="40"/>
    </row>
    <row r="75" spans="1:252" ht="12" customHeight="1">
      <c r="A75" s="30"/>
      <c r="B75" s="93">
        <v>80</v>
      </c>
      <c r="C75" s="86" t="s">
        <v>180</v>
      </c>
      <c r="D75" s="47" t="s">
        <v>29</v>
      </c>
      <c r="E75" s="47" t="s">
        <v>134</v>
      </c>
      <c r="F75" s="47" t="s">
        <v>110</v>
      </c>
      <c r="G75" s="35"/>
      <c r="H75" s="72" t="s">
        <v>244</v>
      </c>
      <c r="I75" s="68"/>
      <c r="J75" s="43"/>
      <c r="K75" s="41"/>
    </row>
    <row r="76" spans="1:252" ht="12.75" customHeight="1" thickBot="1">
      <c r="A76" s="30"/>
      <c r="B76" s="93">
        <v>87</v>
      </c>
      <c r="C76" s="86" t="s">
        <v>167</v>
      </c>
      <c r="D76" s="47" t="s">
        <v>173</v>
      </c>
      <c r="E76" s="47" t="s">
        <v>134</v>
      </c>
      <c r="F76" s="47" t="s">
        <v>110</v>
      </c>
      <c r="G76" s="35"/>
      <c r="H76" s="73"/>
      <c r="I76" s="69"/>
      <c r="J76" s="42"/>
      <c r="K76" s="42"/>
    </row>
    <row r="77" spans="1:252" ht="12" customHeight="1">
      <c r="A77" s="30"/>
      <c r="B77" s="94">
        <v>98</v>
      </c>
      <c r="C77" s="65" t="s">
        <v>211</v>
      </c>
      <c r="D77" s="31" t="s">
        <v>30</v>
      </c>
      <c r="E77" s="47" t="s">
        <v>134</v>
      </c>
      <c r="F77" s="47" t="s">
        <v>110</v>
      </c>
      <c r="G77" s="35"/>
      <c r="H77" s="72" t="s">
        <v>245</v>
      </c>
      <c r="I77" s="68"/>
      <c r="J77" s="43"/>
      <c r="K77" s="43"/>
    </row>
    <row r="78" spans="1:252" ht="10.5" customHeight="1" thickBot="1">
      <c r="A78" s="30"/>
      <c r="B78" s="96">
        <v>99</v>
      </c>
      <c r="C78" s="88" t="s">
        <v>212</v>
      </c>
      <c r="D78" s="31" t="s">
        <v>30</v>
      </c>
      <c r="E78" s="31" t="s">
        <v>213</v>
      </c>
      <c r="F78" s="47" t="s">
        <v>199</v>
      </c>
      <c r="G78" s="35"/>
      <c r="H78" s="73"/>
      <c r="I78" s="69"/>
      <c r="J78" s="42"/>
      <c r="K78" s="42"/>
    </row>
    <row r="79" spans="1:252" ht="10.5" customHeight="1">
      <c r="A79" s="30"/>
      <c r="B79" s="97">
        <v>100</v>
      </c>
      <c r="C79" s="89" t="s">
        <v>214</v>
      </c>
      <c r="D79" s="47" t="s">
        <v>29</v>
      </c>
      <c r="E79" s="47" t="s">
        <v>134</v>
      </c>
      <c r="F79" s="47" t="s">
        <v>199</v>
      </c>
      <c r="G79" s="35"/>
      <c r="H79" s="72" t="s">
        <v>224</v>
      </c>
      <c r="I79" s="68"/>
      <c r="J79" s="43"/>
      <c r="K79" s="43"/>
    </row>
    <row r="80" spans="1:252" ht="11.25" customHeight="1" thickBot="1">
      <c r="A80" s="30"/>
      <c r="B80" s="98">
        <v>104</v>
      </c>
      <c r="C80" s="48" t="s">
        <v>205</v>
      </c>
      <c r="D80" s="31" t="s">
        <v>216</v>
      </c>
      <c r="E80" s="47" t="s">
        <v>134</v>
      </c>
      <c r="F80" s="47" t="s">
        <v>199</v>
      </c>
      <c r="G80" s="35"/>
      <c r="H80" s="74"/>
      <c r="I80" s="70"/>
      <c r="J80" s="42"/>
      <c r="K80" s="42"/>
    </row>
    <row r="81" spans="1:11" ht="10.5" customHeight="1">
      <c r="A81" s="30"/>
      <c r="B81" s="99">
        <v>105</v>
      </c>
      <c r="C81" s="30" t="s">
        <v>225</v>
      </c>
      <c r="D81" s="31" t="s">
        <v>216</v>
      </c>
      <c r="E81" s="47" t="s">
        <v>134</v>
      </c>
      <c r="F81" s="47" t="s">
        <v>199</v>
      </c>
      <c r="G81" s="35"/>
      <c r="H81" s="106"/>
      <c r="I81" s="107"/>
      <c r="J81" s="108"/>
      <c r="K81" s="108"/>
    </row>
    <row r="82" spans="1:11" ht="11.25" customHeight="1" thickBot="1">
      <c r="A82" s="30"/>
      <c r="B82" s="98">
        <v>106</v>
      </c>
      <c r="C82" s="45" t="s">
        <v>197</v>
      </c>
      <c r="D82" s="31" t="s">
        <v>216</v>
      </c>
      <c r="E82" s="47" t="s">
        <v>134</v>
      </c>
      <c r="F82" s="47" t="s">
        <v>199</v>
      </c>
      <c r="G82" s="35"/>
      <c r="H82" s="109" t="s">
        <v>154</v>
      </c>
      <c r="I82" s="110"/>
      <c r="J82" s="111"/>
      <c r="K82" s="112"/>
    </row>
    <row r="83" spans="1:11" ht="9.6" customHeight="1">
      <c r="B83" s="33"/>
      <c r="D83" s="35"/>
      <c r="E83" s="29"/>
      <c r="F83" s="29"/>
      <c r="G83" s="35"/>
    </row>
    <row r="84" spans="1:11" ht="9.6" customHeight="1">
      <c r="G84" s="35"/>
    </row>
    <row r="85" spans="1:11" ht="9.6" customHeight="1">
      <c r="G85" s="35"/>
    </row>
    <row r="86" spans="1:11" ht="9.6" customHeight="1">
      <c r="G86" s="25"/>
      <c r="H86" s="25"/>
      <c r="I86" s="25"/>
    </row>
    <row r="87" spans="1:11" ht="9.6" customHeight="1">
      <c r="G87" s="25"/>
      <c r="H87" s="25"/>
      <c r="I87" s="25"/>
    </row>
  </sheetData>
  <sortState ref="B49:F82">
    <sortCondition ref="B49"/>
  </sortState>
  <mergeCells count="11">
    <mergeCell ref="P36:P37"/>
    <mergeCell ref="L36:L37"/>
    <mergeCell ref="L38:L39"/>
    <mergeCell ref="C1:D2"/>
    <mergeCell ref="C47:D48"/>
    <mergeCell ref="L40:L41"/>
    <mergeCell ref="F1:L2"/>
    <mergeCell ref="K10:K11"/>
    <mergeCell ref="H10:J11"/>
    <mergeCell ref="K12:K13"/>
    <mergeCell ref="G12:J13"/>
  </mergeCells>
  <phoneticPr fontId="0" type="noConversion"/>
  <pageMargins left="0" right="0" top="0" bottom="0" header="0" footer="0"/>
  <pageSetup paperSize="9" scale="95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IR87"/>
  <sheetViews>
    <sheetView workbookViewId="0">
      <selection sqref="A1:XFD1048576"/>
    </sheetView>
  </sheetViews>
  <sheetFormatPr defaultRowHeight="9.6" customHeight="1"/>
  <cols>
    <col min="1" max="1" width="5.140625" style="33" customWidth="1"/>
    <col min="2" max="2" width="3.28515625" style="91" customWidth="1"/>
    <col min="3" max="3" width="21.7109375" style="33" customWidth="1"/>
    <col min="4" max="4" width="13.140625" style="33" customWidth="1"/>
    <col min="5" max="6" width="10.85546875" style="33" customWidth="1"/>
    <col min="7" max="7" width="4.42578125" style="38" customWidth="1"/>
    <col min="8" max="8" width="8.42578125" style="29" customWidth="1"/>
    <col min="9" max="9" width="2.28515625" style="29" customWidth="1"/>
    <col min="10" max="10" width="3.85546875" style="25" customWidth="1"/>
    <col min="11" max="11" width="17.7109375" style="25" customWidth="1"/>
    <col min="12" max="12" width="4.140625" style="25" customWidth="1"/>
    <col min="13" max="16384" width="9.140625" style="25"/>
  </cols>
  <sheetData>
    <row r="1" spans="1:20" ht="11.25" customHeight="1">
      <c r="C1" s="126" t="s">
        <v>239</v>
      </c>
      <c r="D1" s="126"/>
      <c r="H1" s="36"/>
      <c r="I1" s="36"/>
    </row>
    <row r="2" spans="1:20" ht="8.25" customHeight="1">
      <c r="C2" s="127"/>
      <c r="D2" s="127"/>
    </row>
    <row r="3" spans="1:20" ht="11.25" customHeight="1">
      <c r="A3" s="32" t="s">
        <v>0</v>
      </c>
      <c r="B3" s="34" t="s">
        <v>1</v>
      </c>
      <c r="C3" s="34" t="s">
        <v>7</v>
      </c>
      <c r="D3" s="34" t="s">
        <v>65</v>
      </c>
      <c r="E3" s="32" t="s">
        <v>25</v>
      </c>
      <c r="F3" s="32" t="s">
        <v>26</v>
      </c>
      <c r="G3" s="37"/>
    </row>
    <row r="4" spans="1:20" ht="12" customHeight="1">
      <c r="A4" s="44">
        <v>2</v>
      </c>
      <c r="B4" s="92">
        <v>9</v>
      </c>
      <c r="C4" s="46" t="s">
        <v>11</v>
      </c>
      <c r="D4" s="46" t="s">
        <v>81</v>
      </c>
      <c r="E4" s="46" t="s">
        <v>134</v>
      </c>
      <c r="F4" s="46" t="s">
        <v>110</v>
      </c>
      <c r="G4" s="35"/>
    </row>
    <row r="5" spans="1:20" ht="12.75" customHeight="1">
      <c r="A5" s="44">
        <v>2</v>
      </c>
      <c r="B5" s="92">
        <v>10</v>
      </c>
      <c r="C5" s="46" t="s">
        <v>137</v>
      </c>
      <c r="D5" s="46" t="s">
        <v>30</v>
      </c>
      <c r="E5" s="46" t="s">
        <v>134</v>
      </c>
      <c r="F5" s="46" t="s">
        <v>110</v>
      </c>
      <c r="G5" s="35"/>
    </row>
    <row r="6" spans="1:20" ht="10.5" customHeight="1">
      <c r="A6" s="44">
        <v>2</v>
      </c>
      <c r="B6" s="93">
        <v>11</v>
      </c>
      <c r="C6" s="47" t="s">
        <v>138</v>
      </c>
      <c r="D6" s="47" t="s">
        <v>81</v>
      </c>
      <c r="E6" s="47" t="s">
        <v>134</v>
      </c>
      <c r="F6" s="47" t="s">
        <v>110</v>
      </c>
      <c r="G6" s="35"/>
    </row>
    <row r="7" spans="1:20" ht="10.5" customHeight="1" thickBot="1">
      <c r="A7" s="44">
        <v>2</v>
      </c>
      <c r="B7" s="93">
        <v>13</v>
      </c>
      <c r="C7" s="47" t="s">
        <v>12</v>
      </c>
      <c r="D7" s="47" t="s">
        <v>81</v>
      </c>
      <c r="E7" s="47" t="s">
        <v>134</v>
      </c>
      <c r="F7" s="47" t="s">
        <v>110</v>
      </c>
    </row>
    <row r="8" spans="1:20" ht="12" customHeight="1" thickTop="1">
      <c r="A8" s="44">
        <v>2</v>
      </c>
      <c r="B8" s="93">
        <v>14</v>
      </c>
      <c r="C8" s="47" t="s">
        <v>13</v>
      </c>
      <c r="D8" s="47" t="s">
        <v>81</v>
      </c>
      <c r="E8" s="47" t="s">
        <v>134</v>
      </c>
      <c r="F8" s="47" t="s">
        <v>110</v>
      </c>
      <c r="Q8" s="67" t="s">
        <v>33</v>
      </c>
      <c r="R8" s="67"/>
      <c r="T8" s="63"/>
    </row>
    <row r="9" spans="1:20" ht="12" customHeight="1" thickBot="1">
      <c r="A9" s="44">
        <v>2</v>
      </c>
      <c r="B9" s="93">
        <v>15</v>
      </c>
      <c r="C9" s="47" t="s">
        <v>140</v>
      </c>
      <c r="D9" s="47" t="s">
        <v>81</v>
      </c>
      <c r="E9" s="47" t="s">
        <v>134</v>
      </c>
      <c r="F9" s="47" t="s">
        <v>110</v>
      </c>
      <c r="Q9" s="67"/>
      <c r="R9" s="67"/>
      <c r="T9" s="64"/>
    </row>
    <row r="10" spans="1:20" ht="9.6" customHeight="1" thickTop="1">
      <c r="A10" s="44">
        <v>2</v>
      </c>
      <c r="B10" s="93">
        <v>16</v>
      </c>
      <c r="C10" s="47" t="s">
        <v>141</v>
      </c>
      <c r="D10" s="47" t="s">
        <v>128</v>
      </c>
      <c r="E10" s="47" t="s">
        <v>133</v>
      </c>
      <c r="F10" s="47" t="s">
        <v>110</v>
      </c>
      <c r="Q10" s="67" t="s">
        <v>66</v>
      </c>
      <c r="R10" s="67"/>
      <c r="T10" s="63"/>
    </row>
    <row r="11" spans="1:20" ht="10.5" customHeight="1" thickBot="1">
      <c r="A11" s="44">
        <v>2</v>
      </c>
      <c r="B11" s="93">
        <v>17</v>
      </c>
      <c r="C11" s="47" t="s">
        <v>142</v>
      </c>
      <c r="D11" s="47" t="s">
        <v>83</v>
      </c>
      <c r="E11" s="47" t="s">
        <v>134</v>
      </c>
      <c r="F11" s="47" t="s">
        <v>86</v>
      </c>
      <c r="G11" s="67"/>
      <c r="Q11" s="67"/>
      <c r="R11" s="67"/>
      <c r="T11" s="64"/>
    </row>
    <row r="12" spans="1:20" ht="9.6" customHeight="1" thickTop="1">
      <c r="A12" s="44">
        <v>2</v>
      </c>
      <c r="B12" s="93">
        <v>18</v>
      </c>
      <c r="C12" s="47" t="s">
        <v>195</v>
      </c>
      <c r="D12" s="47" t="s">
        <v>81</v>
      </c>
      <c r="E12" s="47" t="s">
        <v>134</v>
      </c>
      <c r="F12" s="47" t="s">
        <v>86</v>
      </c>
      <c r="Q12" s="67" t="s">
        <v>31</v>
      </c>
      <c r="R12" s="67"/>
      <c r="T12" s="63"/>
    </row>
    <row r="13" spans="1:20" ht="9.6" customHeight="1" thickBot="1">
      <c r="A13" s="44">
        <v>2</v>
      </c>
      <c r="B13" s="93">
        <v>19</v>
      </c>
      <c r="C13" s="47" t="s">
        <v>143</v>
      </c>
      <c r="D13" s="47" t="s">
        <v>30</v>
      </c>
      <c r="E13" s="47" t="s">
        <v>134</v>
      </c>
      <c r="F13" s="47" t="s">
        <v>86</v>
      </c>
      <c r="Q13" s="29"/>
      <c r="R13" s="29"/>
      <c r="T13" s="64"/>
    </row>
    <row r="14" spans="1:20" ht="9.6" customHeight="1" thickTop="1" thickBot="1">
      <c r="A14" s="44">
        <v>2</v>
      </c>
      <c r="B14" s="93">
        <v>20</v>
      </c>
      <c r="C14" s="47" t="s">
        <v>230</v>
      </c>
      <c r="D14" s="47" t="s">
        <v>173</v>
      </c>
      <c r="E14" s="47" t="s">
        <v>134</v>
      </c>
      <c r="F14" s="47" t="s">
        <v>86</v>
      </c>
      <c r="G14" s="35"/>
      <c r="Q14" s="29"/>
      <c r="R14" s="62"/>
      <c r="T14" s="120"/>
    </row>
    <row r="15" spans="1:20" ht="9.6" customHeight="1" thickTop="1" thickBot="1">
      <c r="A15" s="44">
        <v>2</v>
      </c>
      <c r="B15" s="93">
        <v>21</v>
      </c>
      <c r="C15" s="47" t="s">
        <v>144</v>
      </c>
      <c r="D15" s="47" t="s">
        <v>81</v>
      </c>
      <c r="E15" s="47" t="s">
        <v>134</v>
      </c>
      <c r="F15" s="47" t="s">
        <v>86</v>
      </c>
      <c r="G15" s="35"/>
      <c r="H15" s="28"/>
      <c r="I15" s="28"/>
      <c r="Q15" s="79" t="s">
        <v>32</v>
      </c>
      <c r="R15" s="62"/>
      <c r="T15" s="120"/>
    </row>
    <row r="16" spans="1:20" ht="9.6" customHeight="1" thickTop="1">
      <c r="A16" s="44">
        <v>2</v>
      </c>
      <c r="B16" s="93">
        <v>22</v>
      </c>
      <c r="C16" s="47" t="s">
        <v>183</v>
      </c>
      <c r="D16" s="47" t="s">
        <v>30</v>
      </c>
      <c r="E16" s="47" t="s">
        <v>134</v>
      </c>
      <c r="F16" s="47" t="s">
        <v>110</v>
      </c>
      <c r="G16" s="35"/>
      <c r="H16" s="28"/>
      <c r="I16" s="28"/>
    </row>
    <row r="17" spans="1:18" ht="10.5" customHeight="1">
      <c r="A17" s="44">
        <v>2</v>
      </c>
      <c r="B17" s="93">
        <v>23</v>
      </c>
      <c r="C17" s="47" t="s">
        <v>19</v>
      </c>
      <c r="D17" s="47" t="s">
        <v>173</v>
      </c>
      <c r="E17" s="47" t="s">
        <v>134</v>
      </c>
      <c r="F17" s="47" t="s">
        <v>87</v>
      </c>
      <c r="G17" s="35"/>
      <c r="H17" s="28"/>
      <c r="J17" s="53"/>
      <c r="K17" s="28"/>
    </row>
    <row r="18" spans="1:18" ht="11.25" customHeight="1">
      <c r="A18" s="44">
        <v>2</v>
      </c>
      <c r="B18" s="93">
        <v>25</v>
      </c>
      <c r="C18" s="47" t="s">
        <v>146</v>
      </c>
      <c r="D18" s="47" t="s">
        <v>29</v>
      </c>
      <c r="E18" s="47" t="s">
        <v>134</v>
      </c>
      <c r="F18" s="47" t="s">
        <v>110</v>
      </c>
      <c r="G18" s="35"/>
      <c r="H18" s="28"/>
      <c r="I18" s="28"/>
      <c r="J18" s="82"/>
      <c r="K18" s="81"/>
      <c r="L18" s="26"/>
    </row>
    <row r="19" spans="1:18" ht="12" customHeight="1">
      <c r="A19" s="44">
        <v>2</v>
      </c>
      <c r="B19" s="93">
        <v>26</v>
      </c>
      <c r="C19" s="47" t="s">
        <v>15</v>
      </c>
      <c r="D19" s="47" t="s">
        <v>29</v>
      </c>
      <c r="E19" s="47" t="s">
        <v>134</v>
      </c>
      <c r="F19" s="47" t="s">
        <v>110</v>
      </c>
      <c r="G19" s="35"/>
      <c r="H19" s="28"/>
      <c r="I19" s="28"/>
      <c r="J19" s="55" t="s">
        <v>233</v>
      </c>
      <c r="K19" s="54"/>
    </row>
    <row r="20" spans="1:18" ht="11.25" customHeight="1">
      <c r="A20" s="44">
        <v>2</v>
      </c>
      <c r="B20" s="93">
        <v>27</v>
      </c>
      <c r="C20" s="47" t="s">
        <v>16</v>
      </c>
      <c r="D20" s="47" t="s">
        <v>80</v>
      </c>
      <c r="E20" s="47" t="s">
        <v>134</v>
      </c>
      <c r="F20" s="47" t="s">
        <v>110</v>
      </c>
      <c r="G20" s="35"/>
      <c r="H20" s="28"/>
      <c r="I20" s="28"/>
      <c r="J20" s="50">
        <v>2</v>
      </c>
      <c r="K20" s="50" t="s">
        <v>135</v>
      </c>
      <c r="L20" s="24"/>
      <c r="Q20" s="80" t="s">
        <v>28</v>
      </c>
      <c r="R20" s="33"/>
    </row>
    <row r="21" spans="1:18" ht="10.5" customHeight="1">
      <c r="A21" s="44">
        <v>2</v>
      </c>
      <c r="B21" s="93">
        <v>28</v>
      </c>
      <c r="C21" s="47" t="s">
        <v>147</v>
      </c>
      <c r="D21" s="47" t="s">
        <v>173</v>
      </c>
      <c r="E21" s="47" t="s">
        <v>88</v>
      </c>
      <c r="F21" s="47" t="s">
        <v>110</v>
      </c>
      <c r="G21" s="35"/>
      <c r="H21" s="28"/>
      <c r="I21" s="28"/>
      <c r="J21" s="50">
        <v>34</v>
      </c>
      <c r="K21" s="50" t="s">
        <v>217</v>
      </c>
      <c r="L21" s="24"/>
    </row>
    <row r="22" spans="1:18" ht="11.25" customHeight="1">
      <c r="A22" s="44">
        <v>2</v>
      </c>
      <c r="B22" s="93">
        <v>29</v>
      </c>
      <c r="C22" s="47" t="s">
        <v>148</v>
      </c>
      <c r="D22" s="47" t="s">
        <v>173</v>
      </c>
      <c r="E22" s="47" t="s">
        <v>134</v>
      </c>
      <c r="F22" s="47" t="s">
        <v>86</v>
      </c>
      <c r="G22" s="35"/>
      <c r="H22" s="28"/>
      <c r="I22" s="28"/>
      <c r="J22" s="50">
        <v>79</v>
      </c>
      <c r="K22" s="51" t="s">
        <v>184</v>
      </c>
      <c r="L22" s="24"/>
    </row>
    <row r="23" spans="1:18" ht="10.5" customHeight="1">
      <c r="A23" s="44">
        <v>2</v>
      </c>
      <c r="B23" s="93">
        <v>38</v>
      </c>
      <c r="C23" s="47" t="s">
        <v>175</v>
      </c>
      <c r="D23" s="47" t="s">
        <v>81</v>
      </c>
      <c r="E23" s="47" t="s">
        <v>134</v>
      </c>
      <c r="F23" s="47" t="s">
        <v>86</v>
      </c>
      <c r="G23" s="35"/>
      <c r="H23" s="28"/>
      <c r="I23" s="28"/>
      <c r="J23" s="50">
        <v>89</v>
      </c>
      <c r="K23" s="50" t="s">
        <v>186</v>
      </c>
      <c r="L23" s="24"/>
    </row>
    <row r="24" spans="1:18" ht="10.5" customHeight="1">
      <c r="A24" s="44">
        <v>2</v>
      </c>
      <c r="B24" s="93">
        <v>39</v>
      </c>
      <c r="C24" s="47" t="s">
        <v>149</v>
      </c>
      <c r="D24" s="47" t="s">
        <v>81</v>
      </c>
      <c r="E24" s="47" t="s">
        <v>134</v>
      </c>
      <c r="F24" s="47" t="s">
        <v>86</v>
      </c>
      <c r="G24" s="35"/>
      <c r="H24" s="28"/>
      <c r="I24" s="28"/>
    </row>
    <row r="25" spans="1:18" ht="10.5" customHeight="1">
      <c r="A25" s="44">
        <v>2</v>
      </c>
      <c r="B25" s="93">
        <v>49</v>
      </c>
      <c r="C25" s="86" t="s">
        <v>176</v>
      </c>
      <c r="D25" s="47" t="s">
        <v>173</v>
      </c>
      <c r="E25" s="47" t="s">
        <v>134</v>
      </c>
      <c r="F25" s="47" t="s">
        <v>110</v>
      </c>
      <c r="G25" s="35"/>
      <c r="H25" s="28"/>
      <c r="I25" s="28"/>
    </row>
    <row r="26" spans="1:18" ht="11.25" customHeight="1">
      <c r="A26" s="44">
        <v>2</v>
      </c>
      <c r="B26" s="93">
        <v>51</v>
      </c>
      <c r="C26" s="86" t="s">
        <v>157</v>
      </c>
      <c r="D26" s="47" t="s">
        <v>81</v>
      </c>
      <c r="E26" s="47" t="s">
        <v>134</v>
      </c>
      <c r="F26" s="47" t="s">
        <v>110</v>
      </c>
      <c r="G26" s="35"/>
      <c r="H26" s="28"/>
      <c r="I26" s="28"/>
    </row>
    <row r="27" spans="1:18" ht="10.5" customHeight="1">
      <c r="A27" s="44">
        <v>2</v>
      </c>
      <c r="B27" s="93">
        <v>52</v>
      </c>
      <c r="C27" s="86" t="s">
        <v>158</v>
      </c>
      <c r="D27" s="47" t="s">
        <v>29</v>
      </c>
      <c r="E27" s="47" t="s">
        <v>134</v>
      </c>
      <c r="F27" s="47" t="s">
        <v>110</v>
      </c>
      <c r="G27" s="35"/>
      <c r="H27" s="28"/>
      <c r="I27" s="28"/>
      <c r="J27" s="54" t="s">
        <v>234</v>
      </c>
      <c r="K27" s="54"/>
    </row>
    <row r="28" spans="1:18" ht="11.25" customHeight="1">
      <c r="A28" s="44">
        <v>2</v>
      </c>
      <c r="B28" s="93">
        <v>53</v>
      </c>
      <c r="C28" s="86" t="s">
        <v>182</v>
      </c>
      <c r="D28" s="47" t="s">
        <v>29</v>
      </c>
      <c r="E28" s="47" t="s">
        <v>134</v>
      </c>
      <c r="F28" s="47" t="s">
        <v>110</v>
      </c>
      <c r="G28" s="35"/>
      <c r="H28" s="28"/>
      <c r="I28" s="28"/>
      <c r="J28" s="24">
        <v>35</v>
      </c>
      <c r="K28" s="24" t="s">
        <v>235</v>
      </c>
      <c r="L28" s="24"/>
    </row>
    <row r="29" spans="1:18" ht="10.5" customHeight="1">
      <c r="A29" s="44">
        <v>2</v>
      </c>
      <c r="B29" s="93">
        <v>55</v>
      </c>
      <c r="C29" s="86" t="s">
        <v>160</v>
      </c>
      <c r="D29" s="47" t="s">
        <v>81</v>
      </c>
      <c r="E29" s="47" t="s">
        <v>134</v>
      </c>
      <c r="F29" s="47" t="s">
        <v>86</v>
      </c>
      <c r="G29" s="35"/>
      <c r="H29" s="28"/>
      <c r="I29" s="28"/>
      <c r="J29" s="24">
        <v>66</v>
      </c>
      <c r="K29" s="24" t="s">
        <v>187</v>
      </c>
      <c r="L29" s="24"/>
    </row>
    <row r="30" spans="1:18" ht="11.25" customHeight="1">
      <c r="A30" s="44">
        <v>2</v>
      </c>
      <c r="B30" s="93">
        <v>56</v>
      </c>
      <c r="C30" s="86" t="s">
        <v>209</v>
      </c>
      <c r="D30" s="47" t="s">
        <v>81</v>
      </c>
      <c r="E30" s="47" t="s">
        <v>134</v>
      </c>
      <c r="F30" s="47" t="s">
        <v>86</v>
      </c>
      <c r="G30" s="35"/>
      <c r="H30" s="28"/>
      <c r="I30" s="28"/>
      <c r="J30" s="24">
        <v>82</v>
      </c>
      <c r="K30" s="24" t="s">
        <v>169</v>
      </c>
      <c r="L30" s="24"/>
    </row>
    <row r="31" spans="1:18" ht="10.5" customHeight="1">
      <c r="A31" s="44">
        <v>2</v>
      </c>
      <c r="B31" s="93">
        <v>59</v>
      </c>
      <c r="C31" s="86" t="s">
        <v>227</v>
      </c>
      <c r="D31" s="47" t="s">
        <v>30</v>
      </c>
      <c r="E31" s="47" t="s">
        <v>134</v>
      </c>
      <c r="F31" s="47" t="s">
        <v>86</v>
      </c>
      <c r="G31" s="35"/>
      <c r="H31" s="28"/>
      <c r="I31" s="28"/>
      <c r="J31" s="50">
        <v>85</v>
      </c>
      <c r="K31" s="50" t="s">
        <v>236</v>
      </c>
      <c r="L31" s="24"/>
    </row>
    <row r="32" spans="1:18" ht="11.25" customHeight="1">
      <c r="A32" s="44">
        <v>2</v>
      </c>
      <c r="B32" s="93">
        <v>63</v>
      </c>
      <c r="C32" s="86" t="s">
        <v>174</v>
      </c>
      <c r="D32" s="47" t="s">
        <v>173</v>
      </c>
      <c r="E32" s="47" t="s">
        <v>134</v>
      </c>
      <c r="F32" s="47" t="s">
        <v>86</v>
      </c>
      <c r="G32" s="35"/>
      <c r="H32" s="28"/>
      <c r="I32" s="28"/>
    </row>
    <row r="33" spans="1:12" ht="12.75" customHeight="1">
      <c r="A33" s="44">
        <v>2</v>
      </c>
      <c r="B33" s="93">
        <v>65</v>
      </c>
      <c r="C33" s="86" t="s">
        <v>163</v>
      </c>
      <c r="D33" s="47" t="s">
        <v>173</v>
      </c>
      <c r="E33" s="47" t="s">
        <v>134</v>
      </c>
      <c r="F33" s="47" t="s">
        <v>110</v>
      </c>
      <c r="G33" s="35"/>
      <c r="H33" s="28"/>
      <c r="I33" s="28"/>
    </row>
    <row r="34" spans="1:12" ht="10.5" customHeight="1">
      <c r="A34" s="44">
        <v>2</v>
      </c>
      <c r="B34" s="93">
        <v>67</v>
      </c>
      <c r="C34" s="86" t="s">
        <v>171</v>
      </c>
      <c r="D34" s="47" t="s">
        <v>84</v>
      </c>
      <c r="E34" s="47" t="s">
        <v>134</v>
      </c>
      <c r="F34" s="47" t="s">
        <v>86</v>
      </c>
      <c r="G34" s="35"/>
      <c r="H34" s="28"/>
      <c r="I34" s="28"/>
    </row>
    <row r="35" spans="1:12" ht="11.25" customHeight="1">
      <c r="A35" s="44">
        <v>2</v>
      </c>
      <c r="B35" s="93">
        <v>68</v>
      </c>
      <c r="C35" s="86" t="s">
        <v>164</v>
      </c>
      <c r="D35" s="47" t="s">
        <v>173</v>
      </c>
      <c r="E35" s="47" t="s">
        <v>134</v>
      </c>
      <c r="F35" s="47" t="s">
        <v>110</v>
      </c>
      <c r="G35" s="35"/>
      <c r="H35" s="103"/>
      <c r="I35" s="103"/>
      <c r="J35" s="104" t="s">
        <v>238</v>
      </c>
      <c r="K35" s="83"/>
    </row>
    <row r="36" spans="1:12" ht="11.25" customHeight="1">
      <c r="A36" s="44">
        <v>2</v>
      </c>
      <c r="B36" s="93">
        <v>81</v>
      </c>
      <c r="C36" s="86" t="s">
        <v>165</v>
      </c>
      <c r="D36" s="47" t="s">
        <v>81</v>
      </c>
      <c r="E36" s="47" t="s">
        <v>134</v>
      </c>
      <c r="F36" s="47" t="s">
        <v>87</v>
      </c>
      <c r="G36" s="35"/>
      <c r="H36" s="28"/>
      <c r="I36" s="28"/>
      <c r="J36" s="98">
        <v>103</v>
      </c>
      <c r="K36" s="48" t="s">
        <v>215</v>
      </c>
      <c r="L36" s="114"/>
    </row>
    <row r="37" spans="1:12" ht="10.5" customHeight="1">
      <c r="A37" s="44">
        <v>2</v>
      </c>
      <c r="B37" s="93">
        <v>83</v>
      </c>
      <c r="C37" s="47" t="s">
        <v>202</v>
      </c>
      <c r="D37" s="47" t="s">
        <v>30</v>
      </c>
      <c r="E37" s="47" t="s">
        <v>134</v>
      </c>
      <c r="F37" s="47" t="s">
        <v>110</v>
      </c>
      <c r="G37" s="35"/>
      <c r="H37" s="28"/>
      <c r="I37" s="28"/>
      <c r="J37" s="98">
        <v>107</v>
      </c>
      <c r="K37" s="48" t="s">
        <v>237</v>
      </c>
      <c r="L37" s="115"/>
    </row>
    <row r="38" spans="1:12" ht="11.25" customHeight="1">
      <c r="A38" s="44">
        <v>2</v>
      </c>
      <c r="B38" s="93">
        <v>84</v>
      </c>
      <c r="C38" s="47" t="s">
        <v>231</v>
      </c>
      <c r="D38" s="47" t="s">
        <v>109</v>
      </c>
      <c r="E38" s="47" t="s">
        <v>134</v>
      </c>
      <c r="F38" s="47" t="s">
        <v>110</v>
      </c>
      <c r="G38" s="35"/>
      <c r="H38" s="28"/>
      <c r="I38" s="28"/>
      <c r="J38" s="94">
        <v>101</v>
      </c>
      <c r="K38" s="85" t="s">
        <v>219</v>
      </c>
      <c r="L38" s="114"/>
    </row>
    <row r="39" spans="1:12" ht="10.5" customHeight="1">
      <c r="A39" s="44">
        <v>2</v>
      </c>
      <c r="B39" s="93">
        <v>86</v>
      </c>
      <c r="C39" s="47" t="s">
        <v>166</v>
      </c>
      <c r="D39" s="47" t="s">
        <v>173</v>
      </c>
      <c r="E39" s="47" t="s">
        <v>134</v>
      </c>
      <c r="F39" s="47" t="s">
        <v>110</v>
      </c>
      <c r="G39" s="35"/>
      <c r="H39" s="28"/>
      <c r="I39" s="28"/>
      <c r="J39" s="94">
        <v>102</v>
      </c>
      <c r="K39" s="101" t="s">
        <v>220</v>
      </c>
      <c r="L39" s="115"/>
    </row>
    <row r="40" spans="1:12" ht="10.5" customHeight="1">
      <c r="A40" s="44">
        <v>2</v>
      </c>
      <c r="B40" s="93">
        <v>87</v>
      </c>
      <c r="C40" s="86" t="s">
        <v>167</v>
      </c>
      <c r="D40" s="47" t="s">
        <v>173</v>
      </c>
      <c r="E40" s="47" t="s">
        <v>134</v>
      </c>
      <c r="F40" s="47" t="s">
        <v>110</v>
      </c>
      <c r="G40" s="35"/>
      <c r="H40" s="28"/>
      <c r="I40" s="28"/>
      <c r="L40" s="26"/>
    </row>
    <row r="41" spans="1:12" ht="11.25" customHeight="1">
      <c r="A41" s="44">
        <v>2</v>
      </c>
      <c r="B41" s="93">
        <v>88</v>
      </c>
      <c r="C41" s="47" t="s">
        <v>232</v>
      </c>
      <c r="D41" s="47" t="s">
        <v>81</v>
      </c>
      <c r="E41" s="47" t="s">
        <v>134</v>
      </c>
      <c r="F41" s="47" t="s">
        <v>87</v>
      </c>
      <c r="G41" s="35"/>
      <c r="H41" s="28"/>
      <c r="I41" s="28"/>
      <c r="L41" s="26"/>
    </row>
    <row r="42" spans="1:12" ht="10.5" customHeight="1">
      <c r="A42" s="44">
        <v>2</v>
      </c>
      <c r="B42" s="96">
        <v>90</v>
      </c>
      <c r="C42" s="47" t="s">
        <v>18</v>
      </c>
      <c r="D42" s="47" t="s">
        <v>84</v>
      </c>
      <c r="E42" s="47" t="s">
        <v>134</v>
      </c>
      <c r="F42" s="47" t="s">
        <v>203</v>
      </c>
      <c r="G42" s="35"/>
      <c r="H42" s="28"/>
      <c r="I42" s="28"/>
      <c r="L42" s="26"/>
    </row>
    <row r="43" spans="1:12" ht="11.25" customHeight="1">
      <c r="A43" s="31">
        <v>2</v>
      </c>
      <c r="B43" s="96">
        <v>91</v>
      </c>
      <c r="C43" s="87" t="s">
        <v>188</v>
      </c>
      <c r="D43" s="47" t="s">
        <v>80</v>
      </c>
      <c r="E43" s="47" t="s">
        <v>134</v>
      </c>
      <c r="F43" s="47" t="s">
        <v>86</v>
      </c>
      <c r="G43" s="35"/>
      <c r="H43" s="28"/>
      <c r="I43" s="28"/>
      <c r="L43" s="26"/>
    </row>
    <row r="44" spans="1:12" ht="11.25" customHeight="1">
      <c r="A44" s="31">
        <v>2</v>
      </c>
      <c r="B44" s="96">
        <v>92</v>
      </c>
      <c r="C44" s="87" t="s">
        <v>210</v>
      </c>
      <c r="D44" s="47" t="s">
        <v>83</v>
      </c>
      <c r="E44" s="47" t="s">
        <v>134</v>
      </c>
      <c r="F44" s="47" t="s">
        <v>86</v>
      </c>
      <c r="G44" s="35"/>
      <c r="H44" s="28"/>
      <c r="I44" s="28"/>
      <c r="L44" s="26"/>
    </row>
    <row r="45" spans="1:12" ht="9.75" customHeight="1">
      <c r="A45" s="31">
        <v>2</v>
      </c>
      <c r="B45" s="96">
        <v>93</v>
      </c>
      <c r="C45" s="87" t="s">
        <v>192</v>
      </c>
      <c r="D45" s="47" t="s">
        <v>173</v>
      </c>
      <c r="E45" s="47" t="s">
        <v>134</v>
      </c>
      <c r="F45" s="47" t="s">
        <v>86</v>
      </c>
      <c r="G45" s="35"/>
      <c r="H45" s="28"/>
      <c r="I45" s="28"/>
    </row>
    <row r="46" spans="1:12" ht="10.5" customHeight="1">
      <c r="A46" s="31">
        <v>2</v>
      </c>
      <c r="B46" s="96">
        <v>94</v>
      </c>
      <c r="C46" s="87" t="s">
        <v>196</v>
      </c>
      <c r="D46" s="47" t="s">
        <v>173</v>
      </c>
      <c r="E46" s="47" t="s">
        <v>134</v>
      </c>
      <c r="F46" s="47" t="s">
        <v>110</v>
      </c>
      <c r="G46" s="35"/>
      <c r="H46" s="28"/>
      <c r="I46" s="28"/>
    </row>
    <row r="47" spans="1:12" ht="11.25" customHeight="1">
      <c r="A47" s="31">
        <v>2</v>
      </c>
      <c r="B47" s="96">
        <v>95</v>
      </c>
      <c r="C47" s="87" t="s">
        <v>191</v>
      </c>
      <c r="D47" s="46" t="s">
        <v>83</v>
      </c>
      <c r="E47" s="47" t="s">
        <v>134</v>
      </c>
      <c r="F47" s="47" t="s">
        <v>110</v>
      </c>
      <c r="G47" s="35"/>
      <c r="H47" s="28"/>
      <c r="I47" s="28"/>
      <c r="J47" s="56" t="s">
        <v>193</v>
      </c>
      <c r="K47" s="54"/>
    </row>
    <row r="48" spans="1:12" ht="10.5" customHeight="1">
      <c r="A48" s="31">
        <v>2</v>
      </c>
      <c r="B48" s="96">
        <v>96</v>
      </c>
      <c r="C48" s="87" t="s">
        <v>190</v>
      </c>
      <c r="D48" s="46" t="s">
        <v>83</v>
      </c>
      <c r="E48" s="47" t="s">
        <v>134</v>
      </c>
      <c r="F48" s="47" t="s">
        <v>86</v>
      </c>
      <c r="G48" s="35"/>
      <c r="H48" s="28"/>
      <c r="I48" s="28"/>
      <c r="J48" s="57">
        <v>36</v>
      </c>
      <c r="K48" s="58" t="s">
        <v>153</v>
      </c>
    </row>
    <row r="49" spans="1:15" ht="9.6" customHeight="1">
      <c r="A49" s="31">
        <v>2</v>
      </c>
      <c r="B49" s="96">
        <v>97</v>
      </c>
      <c r="C49" s="87" t="s">
        <v>189</v>
      </c>
      <c r="D49" s="46" t="s">
        <v>83</v>
      </c>
      <c r="E49" s="47" t="s">
        <v>134</v>
      </c>
      <c r="F49" s="47" t="s">
        <v>86</v>
      </c>
      <c r="G49" s="35"/>
      <c r="H49" s="28"/>
      <c r="I49" s="28"/>
      <c r="J49" s="58">
        <v>41</v>
      </c>
      <c r="K49" s="58" t="s">
        <v>131</v>
      </c>
    </row>
    <row r="50" spans="1:15" ht="10.5" customHeight="1">
      <c r="A50" s="49"/>
      <c r="B50" s="105"/>
      <c r="C50" s="61"/>
      <c r="D50" s="49"/>
      <c r="E50" s="49"/>
      <c r="F50" s="49"/>
      <c r="G50" s="35"/>
      <c r="H50" s="25"/>
      <c r="I50" s="25"/>
      <c r="J50" s="57">
        <v>42</v>
      </c>
      <c r="K50" s="58" t="s">
        <v>151</v>
      </c>
    </row>
    <row r="51" spans="1:15" ht="12.75" customHeight="1">
      <c r="A51" s="49"/>
      <c r="B51" s="105"/>
      <c r="C51" s="126" t="s">
        <v>240</v>
      </c>
      <c r="D51" s="118"/>
      <c r="E51" s="49"/>
      <c r="F51" s="49"/>
      <c r="G51" s="35"/>
      <c r="H51" s="25"/>
      <c r="I51" s="25"/>
      <c r="J51" s="57">
        <v>43</v>
      </c>
      <c r="K51" s="58" t="s">
        <v>152</v>
      </c>
    </row>
    <row r="52" spans="1:15" ht="11.25" customHeight="1">
      <c r="A52" s="25"/>
      <c r="B52" s="25"/>
      <c r="C52" s="128"/>
      <c r="D52" s="128"/>
      <c r="E52" s="25"/>
      <c r="F52" s="25"/>
      <c r="G52" s="35"/>
      <c r="H52" s="25"/>
      <c r="I52" s="25"/>
      <c r="J52" s="58">
        <v>44</v>
      </c>
      <c r="K52" s="59" t="s">
        <v>21</v>
      </c>
    </row>
    <row r="53" spans="1:15" ht="11.25" customHeight="1">
      <c r="A53" s="33">
        <v>3</v>
      </c>
      <c r="B53" s="92">
        <v>1</v>
      </c>
      <c r="C53" s="46" t="s">
        <v>10</v>
      </c>
      <c r="D53" s="46" t="s">
        <v>29</v>
      </c>
      <c r="E53" s="46" t="s">
        <v>134</v>
      </c>
      <c r="F53" s="46" t="s">
        <v>110</v>
      </c>
      <c r="G53" s="35"/>
      <c r="H53" s="25"/>
      <c r="I53" s="25"/>
      <c r="J53" s="57">
        <v>45</v>
      </c>
      <c r="K53" s="58" t="s">
        <v>130</v>
      </c>
    </row>
    <row r="54" spans="1:15" ht="11.25" customHeight="1">
      <c r="A54" s="30">
        <v>3</v>
      </c>
      <c r="B54" s="92">
        <v>3</v>
      </c>
      <c r="C54" s="46" t="s">
        <v>206</v>
      </c>
      <c r="D54" s="46" t="s">
        <v>29</v>
      </c>
      <c r="E54" s="46" t="s">
        <v>134</v>
      </c>
      <c r="F54" s="46" t="s">
        <v>110</v>
      </c>
      <c r="G54" s="35"/>
      <c r="H54" s="25"/>
      <c r="I54" s="25"/>
      <c r="J54" s="57"/>
      <c r="K54" s="58"/>
    </row>
    <row r="55" spans="1:15" ht="10.5" customHeight="1">
      <c r="A55" s="30">
        <v>3</v>
      </c>
      <c r="B55" s="92">
        <v>4</v>
      </c>
      <c r="C55" s="46" t="s">
        <v>207</v>
      </c>
      <c r="D55" s="46" t="s">
        <v>29</v>
      </c>
      <c r="E55" s="46" t="s">
        <v>134</v>
      </c>
      <c r="F55" s="46" t="s">
        <v>110</v>
      </c>
      <c r="G55" s="35"/>
      <c r="H55" s="25"/>
      <c r="I55" s="25"/>
      <c r="J55" s="57">
        <v>46</v>
      </c>
      <c r="K55" s="58" t="s">
        <v>129</v>
      </c>
    </row>
    <row r="56" spans="1:15" ht="11.25" customHeight="1">
      <c r="A56" s="44">
        <v>3</v>
      </c>
      <c r="B56" s="92">
        <v>5</v>
      </c>
      <c r="C56" s="46" t="s">
        <v>228</v>
      </c>
      <c r="D56" s="46" t="s">
        <v>30</v>
      </c>
      <c r="E56" s="46" t="s">
        <v>134</v>
      </c>
      <c r="F56" s="46" t="s">
        <v>110</v>
      </c>
      <c r="G56" s="35"/>
      <c r="H56" s="25"/>
      <c r="I56" s="25"/>
      <c r="J56" s="58">
        <v>47</v>
      </c>
      <c r="K56" s="58" t="s">
        <v>22</v>
      </c>
    </row>
    <row r="57" spans="1:15" ht="11.25" customHeight="1">
      <c r="A57" s="44">
        <v>3</v>
      </c>
      <c r="B57" s="92">
        <v>6</v>
      </c>
      <c r="C57" s="46" t="s">
        <v>9</v>
      </c>
      <c r="D57" s="46" t="s">
        <v>29</v>
      </c>
      <c r="E57" s="46" t="s">
        <v>134</v>
      </c>
      <c r="F57" s="46" t="s">
        <v>110</v>
      </c>
      <c r="G57" s="35"/>
      <c r="H57" s="25"/>
      <c r="I57" s="25"/>
      <c r="J57" s="57">
        <v>48</v>
      </c>
      <c r="K57" s="58" t="s">
        <v>155</v>
      </c>
    </row>
    <row r="58" spans="1:15" ht="10.5" customHeight="1">
      <c r="A58" s="44">
        <v>3</v>
      </c>
      <c r="B58" s="92">
        <v>7</v>
      </c>
      <c r="C58" s="46" t="s">
        <v>136</v>
      </c>
      <c r="D58" s="46" t="s">
        <v>30</v>
      </c>
      <c r="E58" s="46" t="s">
        <v>134</v>
      </c>
      <c r="F58" s="46" t="s">
        <v>110</v>
      </c>
      <c r="G58" s="35"/>
      <c r="H58" s="25"/>
      <c r="I58" s="25"/>
      <c r="J58" s="58">
        <v>50</v>
      </c>
      <c r="K58" s="59" t="s">
        <v>156</v>
      </c>
    </row>
    <row r="59" spans="1:15" ht="10.5" customHeight="1">
      <c r="A59" s="44">
        <v>3</v>
      </c>
      <c r="B59" s="92">
        <v>8</v>
      </c>
      <c r="C59" s="46" t="s">
        <v>8</v>
      </c>
      <c r="D59" s="46" t="s">
        <v>29</v>
      </c>
      <c r="E59" s="46" t="s">
        <v>213</v>
      </c>
      <c r="F59" s="46" t="s">
        <v>110</v>
      </c>
      <c r="G59" s="35"/>
      <c r="H59" s="25"/>
      <c r="I59" s="25"/>
      <c r="J59" s="57">
        <v>57</v>
      </c>
      <c r="K59" s="59" t="s">
        <v>20</v>
      </c>
    </row>
    <row r="60" spans="1:15" ht="9.75" customHeight="1">
      <c r="A60" s="44">
        <v>3</v>
      </c>
      <c r="B60" s="93">
        <v>12</v>
      </c>
      <c r="C60" s="47" t="s">
        <v>139</v>
      </c>
      <c r="D60" s="47" t="s">
        <v>173</v>
      </c>
      <c r="E60" s="47" t="s">
        <v>134</v>
      </c>
      <c r="F60" s="47" t="s">
        <v>85</v>
      </c>
      <c r="G60" s="35"/>
      <c r="H60" s="25"/>
      <c r="I60" s="25"/>
      <c r="J60" s="57">
        <v>58</v>
      </c>
      <c r="K60" s="59" t="s">
        <v>23</v>
      </c>
    </row>
    <row r="61" spans="1:15" ht="11.25" customHeight="1">
      <c r="A61" s="44">
        <v>3</v>
      </c>
      <c r="B61" s="93">
        <v>24</v>
      </c>
      <c r="C61" s="47" t="s">
        <v>145</v>
      </c>
      <c r="D61" s="47" t="s">
        <v>29</v>
      </c>
      <c r="E61" s="47" t="s">
        <v>134</v>
      </c>
      <c r="F61" s="47" t="s">
        <v>110</v>
      </c>
      <c r="G61" s="35"/>
      <c r="H61" s="25"/>
      <c r="I61" s="25"/>
      <c r="J61" s="57">
        <v>61</v>
      </c>
      <c r="K61" s="59" t="s">
        <v>119</v>
      </c>
      <c r="O61" s="27"/>
    </row>
    <row r="62" spans="1:15" ht="11.25" customHeight="1">
      <c r="A62" s="44">
        <v>3</v>
      </c>
      <c r="B62" s="93">
        <v>30</v>
      </c>
      <c r="C62" s="47" t="s">
        <v>17</v>
      </c>
      <c r="D62" s="47" t="s">
        <v>30</v>
      </c>
      <c r="E62" s="47" t="s">
        <v>134</v>
      </c>
      <c r="F62" s="47" t="s">
        <v>110</v>
      </c>
      <c r="G62" s="35"/>
      <c r="H62" s="25"/>
      <c r="I62" s="25"/>
      <c r="J62" s="58">
        <v>62</v>
      </c>
      <c r="K62" s="59" t="s">
        <v>162</v>
      </c>
      <c r="N62" s="27"/>
    </row>
    <row r="63" spans="1:15" ht="12" customHeight="1">
      <c r="A63" s="44">
        <v>3</v>
      </c>
      <c r="B63" s="93">
        <v>31</v>
      </c>
      <c r="C63" s="47" t="s">
        <v>126</v>
      </c>
      <c r="D63" s="47" t="s">
        <v>29</v>
      </c>
      <c r="E63" s="47" t="s">
        <v>134</v>
      </c>
      <c r="F63" s="47" t="s">
        <v>110</v>
      </c>
      <c r="G63" s="35"/>
      <c r="H63" s="25"/>
      <c r="I63" s="25"/>
      <c r="J63" s="50">
        <v>60</v>
      </c>
      <c r="K63" s="60" t="s">
        <v>161</v>
      </c>
    </row>
    <row r="64" spans="1:15" ht="10.5" customHeight="1">
      <c r="A64" s="44">
        <v>3</v>
      </c>
      <c r="B64" s="93">
        <v>32</v>
      </c>
      <c r="C64" s="47" t="s">
        <v>14</v>
      </c>
      <c r="D64" s="47" t="s">
        <v>173</v>
      </c>
      <c r="E64" s="47" t="s">
        <v>134</v>
      </c>
      <c r="F64" s="47" t="s">
        <v>110</v>
      </c>
      <c r="G64" s="35"/>
      <c r="H64" s="25"/>
      <c r="I64" s="25"/>
    </row>
    <row r="65" spans="1:252" s="27" customFormat="1" ht="10.5" customHeight="1">
      <c r="A65" s="44">
        <v>3</v>
      </c>
      <c r="B65" s="93">
        <v>33</v>
      </c>
      <c r="C65" s="47" t="s">
        <v>127</v>
      </c>
      <c r="D65" s="47" t="s">
        <v>82</v>
      </c>
      <c r="E65" s="47" t="s">
        <v>134</v>
      </c>
      <c r="F65" s="47" t="s">
        <v>110</v>
      </c>
      <c r="G65" s="35"/>
      <c r="H65" s="29"/>
      <c r="I65" s="29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/>
      <c r="FX65" s="25"/>
      <c r="FY65" s="25"/>
      <c r="FZ65" s="25"/>
      <c r="GA65" s="25"/>
      <c r="GB65" s="25"/>
      <c r="GC65" s="25"/>
      <c r="GD65" s="25"/>
      <c r="GE65" s="25"/>
      <c r="GF65" s="25"/>
      <c r="GG65" s="25"/>
      <c r="GH65" s="25"/>
      <c r="GI65" s="25"/>
      <c r="GJ65" s="25"/>
      <c r="GK65" s="25"/>
      <c r="GL65" s="25"/>
      <c r="GM65" s="25"/>
      <c r="GN65" s="25"/>
      <c r="GO65" s="25"/>
      <c r="GP65" s="25"/>
      <c r="GQ65" s="25"/>
      <c r="GR65" s="25"/>
      <c r="GS65" s="25"/>
      <c r="GT65" s="25"/>
      <c r="GU65" s="25"/>
      <c r="GV65" s="25"/>
      <c r="GW65" s="25"/>
      <c r="GX65" s="25"/>
      <c r="GY65" s="25"/>
      <c r="GZ65" s="25"/>
      <c r="HA65" s="25"/>
      <c r="HB65" s="25"/>
      <c r="HC65" s="25"/>
      <c r="HD65" s="25"/>
      <c r="HE65" s="25"/>
      <c r="HF65" s="25"/>
      <c r="HG65" s="25"/>
      <c r="HH65" s="25"/>
      <c r="HI65" s="25"/>
      <c r="HJ65" s="25"/>
      <c r="HK65" s="25"/>
      <c r="HL65" s="25"/>
      <c r="HM65" s="25"/>
      <c r="HN65" s="25"/>
      <c r="HO65" s="25"/>
      <c r="HP65" s="25"/>
      <c r="HQ65" s="25"/>
      <c r="HR65" s="25"/>
      <c r="HS65" s="25"/>
      <c r="HT65" s="25"/>
      <c r="HU65" s="25"/>
      <c r="HV65" s="25"/>
      <c r="HW65" s="25"/>
      <c r="HX65" s="25"/>
      <c r="HY65" s="25"/>
      <c r="HZ65" s="25"/>
      <c r="IA65" s="25"/>
      <c r="IB65" s="25"/>
      <c r="IC65" s="25"/>
      <c r="ID65" s="25"/>
      <c r="IE65" s="25"/>
      <c r="IF65" s="25"/>
      <c r="IG65" s="25"/>
      <c r="IH65" s="25"/>
      <c r="II65" s="25"/>
      <c r="IJ65" s="25"/>
      <c r="IK65" s="25"/>
      <c r="IL65" s="25"/>
      <c r="IM65" s="25"/>
      <c r="IN65" s="25"/>
      <c r="IO65" s="25"/>
      <c r="IP65" s="25"/>
      <c r="IQ65" s="25"/>
      <c r="IR65" s="25"/>
    </row>
    <row r="66" spans="1:252" s="27" customFormat="1" ht="11.25" customHeight="1" thickBot="1">
      <c r="A66" s="44">
        <v>3</v>
      </c>
      <c r="B66" s="93">
        <v>37</v>
      </c>
      <c r="C66" s="47" t="s">
        <v>177</v>
      </c>
      <c r="D66" s="47" t="s">
        <v>30</v>
      </c>
      <c r="E66" s="47" t="s">
        <v>134</v>
      </c>
      <c r="F66" s="47" t="s">
        <v>86</v>
      </c>
      <c r="G66" s="35"/>
      <c r="L66" s="25"/>
      <c r="M66" s="25"/>
      <c r="N66" s="25"/>
      <c r="O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  <c r="FX66" s="25"/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5"/>
      <c r="GJ66" s="25"/>
      <c r="GK66" s="25"/>
      <c r="GL66" s="25"/>
      <c r="GM66" s="25"/>
      <c r="GN66" s="25"/>
      <c r="GO66" s="25"/>
      <c r="GP66" s="25"/>
      <c r="GQ66" s="25"/>
      <c r="GR66" s="25"/>
      <c r="GS66" s="25"/>
      <c r="GT66" s="25"/>
      <c r="GU66" s="25"/>
      <c r="GV66" s="25"/>
      <c r="GW66" s="25"/>
      <c r="GX66" s="25"/>
      <c r="GY66" s="25"/>
      <c r="GZ66" s="25"/>
      <c r="HA66" s="25"/>
      <c r="HB66" s="25"/>
      <c r="HC66" s="25"/>
      <c r="HD66" s="25"/>
      <c r="HE66" s="25"/>
      <c r="HF66" s="25"/>
      <c r="HG66" s="25"/>
      <c r="HH66" s="25"/>
      <c r="HI66" s="25"/>
      <c r="HJ66" s="25"/>
      <c r="HK66" s="25"/>
      <c r="HL66" s="25"/>
      <c r="HM66" s="25"/>
      <c r="HN66" s="25"/>
      <c r="HO66" s="25"/>
      <c r="HP66" s="25"/>
      <c r="HQ66" s="25"/>
      <c r="HR66" s="25"/>
      <c r="HS66" s="25"/>
      <c r="HT66" s="25"/>
      <c r="HU66" s="25"/>
      <c r="HV66" s="25"/>
      <c r="HW66" s="25"/>
      <c r="HX66" s="25"/>
      <c r="HY66" s="25"/>
      <c r="HZ66" s="25"/>
      <c r="IA66" s="25"/>
      <c r="IB66" s="25"/>
      <c r="IC66" s="25"/>
      <c r="ID66" s="25"/>
      <c r="IE66" s="25"/>
      <c r="IF66" s="25"/>
      <c r="IG66" s="25"/>
      <c r="IH66" s="25"/>
      <c r="II66" s="25"/>
      <c r="IJ66" s="25"/>
      <c r="IK66" s="25"/>
      <c r="IL66" s="25"/>
      <c r="IM66" s="25"/>
      <c r="IN66" s="25"/>
      <c r="IO66" s="25"/>
      <c r="IP66" s="25"/>
      <c r="IQ66" s="25"/>
      <c r="IR66" s="25"/>
    </row>
    <row r="67" spans="1:252" ht="9.75" customHeight="1">
      <c r="A67" s="44">
        <v>3</v>
      </c>
      <c r="B67" s="93">
        <v>40</v>
      </c>
      <c r="C67" s="47" t="s">
        <v>150</v>
      </c>
      <c r="D67" s="47" t="s">
        <v>132</v>
      </c>
      <c r="E67" s="47" t="s">
        <v>134</v>
      </c>
      <c r="F67" s="47" t="s">
        <v>86</v>
      </c>
      <c r="G67" s="35"/>
      <c r="H67" s="72" t="s">
        <v>194</v>
      </c>
      <c r="I67" s="68"/>
      <c r="J67" s="76"/>
      <c r="K67" s="39"/>
    </row>
    <row r="68" spans="1:252" ht="9.75" customHeight="1" thickBot="1">
      <c r="A68" s="44">
        <v>3</v>
      </c>
      <c r="B68" s="93">
        <v>54</v>
      </c>
      <c r="C68" s="86" t="s">
        <v>159</v>
      </c>
      <c r="D68" s="47" t="s">
        <v>30</v>
      </c>
      <c r="E68" s="47" t="s">
        <v>134</v>
      </c>
      <c r="F68" s="47" t="s">
        <v>110</v>
      </c>
      <c r="G68" s="35"/>
      <c r="H68" s="73"/>
      <c r="I68" s="69"/>
      <c r="J68" s="77"/>
      <c r="K68" s="40"/>
    </row>
    <row r="69" spans="1:252" ht="12" customHeight="1">
      <c r="A69" s="44">
        <v>3</v>
      </c>
      <c r="B69" s="93">
        <v>69</v>
      </c>
      <c r="C69" s="86" t="s">
        <v>178</v>
      </c>
      <c r="D69" s="47" t="s">
        <v>29</v>
      </c>
      <c r="E69" s="47" t="s">
        <v>134</v>
      </c>
      <c r="F69" s="47" t="s">
        <v>110</v>
      </c>
      <c r="G69" s="35"/>
      <c r="H69" s="72" t="s">
        <v>222</v>
      </c>
      <c r="I69" s="68"/>
      <c r="J69" s="43"/>
      <c r="K69" s="41"/>
    </row>
    <row r="70" spans="1:252" ht="11.25" customHeight="1" thickBot="1">
      <c r="A70" s="44">
        <v>3</v>
      </c>
      <c r="B70" s="93">
        <v>70</v>
      </c>
      <c r="C70" s="86" t="s">
        <v>185</v>
      </c>
      <c r="D70" s="47" t="s">
        <v>29</v>
      </c>
      <c r="E70" s="47" t="s">
        <v>172</v>
      </c>
      <c r="F70" s="47" t="s">
        <v>110</v>
      </c>
      <c r="G70" s="35"/>
      <c r="H70" s="73"/>
      <c r="I70" s="69"/>
      <c r="J70" s="42"/>
      <c r="K70" s="42"/>
    </row>
    <row r="71" spans="1:252" ht="11.25" customHeight="1">
      <c r="A71" s="44">
        <v>3</v>
      </c>
      <c r="B71" s="93">
        <v>71</v>
      </c>
      <c r="C71" s="86" t="s">
        <v>181</v>
      </c>
      <c r="D71" s="47" t="s">
        <v>109</v>
      </c>
      <c r="E71" s="47" t="s">
        <v>204</v>
      </c>
      <c r="F71" s="47" t="s">
        <v>110</v>
      </c>
      <c r="G71" s="35"/>
      <c r="H71" s="72" t="s">
        <v>224</v>
      </c>
      <c r="I71" s="68"/>
      <c r="J71" s="43"/>
      <c r="K71" s="43"/>
    </row>
    <row r="72" spans="1:252" ht="10.5" customHeight="1" thickBot="1">
      <c r="A72" s="44">
        <v>3</v>
      </c>
      <c r="B72" s="93">
        <v>72</v>
      </c>
      <c r="C72" s="86" t="s">
        <v>179</v>
      </c>
      <c r="D72" s="47" t="s">
        <v>29</v>
      </c>
      <c r="E72" s="47" t="s">
        <v>172</v>
      </c>
      <c r="F72" s="47" t="s">
        <v>110</v>
      </c>
      <c r="G72" s="35"/>
      <c r="H72" s="73"/>
      <c r="I72" s="69"/>
      <c r="J72" s="42"/>
      <c r="K72" s="42"/>
    </row>
    <row r="73" spans="1:252" ht="10.5" customHeight="1">
      <c r="A73" s="44">
        <v>3</v>
      </c>
      <c r="B73" s="93">
        <v>73</v>
      </c>
      <c r="C73" s="86" t="s">
        <v>170</v>
      </c>
      <c r="D73" s="47" t="s">
        <v>83</v>
      </c>
      <c r="E73" s="47" t="s">
        <v>134</v>
      </c>
      <c r="F73" s="47" t="s">
        <v>86</v>
      </c>
      <c r="G73" s="35"/>
      <c r="H73" s="72"/>
      <c r="I73" s="68"/>
      <c r="J73" s="43"/>
      <c r="K73" s="43"/>
    </row>
    <row r="74" spans="1:252" ht="10.5" customHeight="1" thickBot="1">
      <c r="A74" s="44">
        <v>3</v>
      </c>
      <c r="B74" s="93">
        <v>74</v>
      </c>
      <c r="C74" s="86" t="s">
        <v>229</v>
      </c>
      <c r="D74" s="47" t="s">
        <v>168</v>
      </c>
      <c r="E74" s="47" t="s">
        <v>218</v>
      </c>
      <c r="F74" s="47" t="s">
        <v>85</v>
      </c>
      <c r="G74" s="35"/>
      <c r="H74" s="74" t="s">
        <v>223</v>
      </c>
      <c r="I74" s="70"/>
      <c r="J74" s="42"/>
      <c r="K74" s="42"/>
    </row>
    <row r="75" spans="1:252" ht="12" customHeight="1">
      <c r="A75" s="44">
        <v>3</v>
      </c>
      <c r="B75" s="93">
        <v>75</v>
      </c>
      <c r="C75" s="86" t="s">
        <v>200</v>
      </c>
      <c r="D75" s="47" t="s">
        <v>208</v>
      </c>
      <c r="E75" s="47" t="s">
        <v>213</v>
      </c>
      <c r="F75" s="47" t="s">
        <v>201</v>
      </c>
      <c r="G75" s="35"/>
      <c r="H75" s="75"/>
      <c r="I75" s="71"/>
      <c r="J75" s="43"/>
      <c r="K75" s="43"/>
    </row>
    <row r="76" spans="1:252" ht="12.75" customHeight="1" thickBot="1">
      <c r="A76" s="44">
        <v>3</v>
      </c>
      <c r="B76" s="94">
        <v>76</v>
      </c>
      <c r="C76" s="65" t="s">
        <v>226</v>
      </c>
      <c r="D76" s="47" t="s">
        <v>208</v>
      </c>
      <c r="E76" s="47" t="s">
        <v>241</v>
      </c>
      <c r="F76" s="47" t="s">
        <v>201</v>
      </c>
      <c r="G76" s="35"/>
      <c r="H76" s="73" t="s">
        <v>222</v>
      </c>
      <c r="I76" s="69"/>
      <c r="J76" s="78"/>
      <c r="K76" s="40"/>
    </row>
    <row r="77" spans="1:252" ht="12" customHeight="1">
      <c r="A77" s="44">
        <v>3</v>
      </c>
      <c r="B77" s="93">
        <v>77</v>
      </c>
      <c r="C77" s="102" t="s">
        <v>198</v>
      </c>
      <c r="D77" s="47" t="s">
        <v>29</v>
      </c>
      <c r="E77" s="47" t="s">
        <v>134</v>
      </c>
      <c r="F77" s="47" t="s">
        <v>199</v>
      </c>
      <c r="G77" s="35"/>
      <c r="H77" s="75"/>
      <c r="I77" s="71"/>
      <c r="J77" s="43"/>
      <c r="K77" s="43"/>
    </row>
    <row r="78" spans="1:252" ht="10.5" customHeight="1" thickBot="1">
      <c r="A78" s="30">
        <v>3</v>
      </c>
      <c r="B78" s="95">
        <v>78</v>
      </c>
      <c r="C78" s="66" t="s">
        <v>221</v>
      </c>
      <c r="D78" s="47" t="s">
        <v>29</v>
      </c>
      <c r="E78" s="47" t="s">
        <v>134</v>
      </c>
      <c r="F78" s="52" t="s">
        <v>110</v>
      </c>
      <c r="G78" s="35"/>
      <c r="H78" s="73" t="s">
        <v>154</v>
      </c>
      <c r="I78" s="69"/>
      <c r="J78" s="78"/>
      <c r="K78" s="40"/>
    </row>
    <row r="79" spans="1:252" ht="10.5" customHeight="1">
      <c r="A79" s="100">
        <v>3</v>
      </c>
      <c r="B79" s="93">
        <v>80</v>
      </c>
      <c r="C79" s="86" t="s">
        <v>180</v>
      </c>
      <c r="D79" s="52" t="s">
        <v>29</v>
      </c>
      <c r="E79" s="52" t="s">
        <v>134</v>
      </c>
      <c r="F79" s="52" t="s">
        <v>110</v>
      </c>
      <c r="G79" s="35"/>
    </row>
    <row r="80" spans="1:252" ht="11.25" customHeight="1">
      <c r="A80" s="49">
        <v>3</v>
      </c>
      <c r="B80" s="96">
        <v>99</v>
      </c>
      <c r="C80" s="88" t="s">
        <v>212</v>
      </c>
      <c r="D80" s="35" t="s">
        <v>30</v>
      </c>
      <c r="E80" s="35" t="s">
        <v>213</v>
      </c>
      <c r="F80" s="52" t="s">
        <v>199</v>
      </c>
      <c r="G80" s="35"/>
      <c r="H80" s="28"/>
      <c r="I80" s="28"/>
    </row>
    <row r="81" spans="1:9" ht="10.5" customHeight="1">
      <c r="A81" s="33">
        <v>3</v>
      </c>
      <c r="B81" s="97">
        <v>100</v>
      </c>
      <c r="C81" s="89" t="s">
        <v>214</v>
      </c>
      <c r="D81" s="47" t="s">
        <v>29</v>
      </c>
      <c r="E81" s="47" t="s">
        <v>134</v>
      </c>
      <c r="F81" s="47" t="s">
        <v>199</v>
      </c>
      <c r="G81" s="35"/>
      <c r="H81" s="28"/>
      <c r="I81" s="28"/>
    </row>
    <row r="82" spans="1:9" ht="11.25" customHeight="1">
      <c r="A82" s="33">
        <v>3</v>
      </c>
      <c r="B82" s="98">
        <v>104</v>
      </c>
      <c r="C82" s="48" t="s">
        <v>205</v>
      </c>
      <c r="D82" s="38" t="s">
        <v>216</v>
      </c>
      <c r="E82" s="84" t="s">
        <v>134</v>
      </c>
      <c r="F82" s="84" t="s">
        <v>199</v>
      </c>
      <c r="G82" s="35"/>
    </row>
    <row r="83" spans="1:9" ht="9.6" customHeight="1">
      <c r="A83" s="33">
        <v>3</v>
      </c>
      <c r="B83" s="99">
        <v>105</v>
      </c>
      <c r="C83" s="30" t="s">
        <v>225</v>
      </c>
      <c r="D83" s="38" t="s">
        <v>216</v>
      </c>
      <c r="E83" s="84" t="s">
        <v>134</v>
      </c>
      <c r="F83" s="84" t="s">
        <v>199</v>
      </c>
      <c r="G83" s="35"/>
    </row>
    <row r="84" spans="1:9" ht="9.6" customHeight="1">
      <c r="A84" s="33">
        <v>3</v>
      </c>
      <c r="B84" s="98">
        <v>106</v>
      </c>
      <c r="C84" s="90" t="s">
        <v>197</v>
      </c>
      <c r="D84" s="38" t="s">
        <v>216</v>
      </c>
      <c r="E84" s="84" t="s">
        <v>134</v>
      </c>
      <c r="F84" s="84" t="s">
        <v>199</v>
      </c>
      <c r="G84" s="35"/>
    </row>
    <row r="85" spans="1:9" ht="9.6" customHeight="1">
      <c r="A85" s="38">
        <v>5</v>
      </c>
      <c r="B85" s="94">
        <v>98</v>
      </c>
      <c r="C85" s="85" t="s">
        <v>211</v>
      </c>
      <c r="D85" s="35" t="s">
        <v>30</v>
      </c>
      <c r="E85" s="52" t="s">
        <v>134</v>
      </c>
      <c r="F85" s="52" t="s">
        <v>110</v>
      </c>
      <c r="G85" s="35"/>
    </row>
    <row r="86" spans="1:9" ht="9.6" customHeight="1">
      <c r="A86" s="38"/>
      <c r="B86" s="84"/>
      <c r="C86" s="84"/>
      <c r="D86" s="35"/>
      <c r="E86" s="29"/>
      <c r="F86" s="29"/>
      <c r="G86" s="25"/>
      <c r="H86" s="25"/>
      <c r="I86" s="25"/>
    </row>
    <row r="87" spans="1:9" ht="9.6" customHeight="1">
      <c r="B87" s="33"/>
      <c r="D87" s="35"/>
      <c r="E87" s="29"/>
      <c r="F87" s="29"/>
      <c r="G87" s="25"/>
      <c r="H87" s="25"/>
      <c r="I87" s="25"/>
    </row>
  </sheetData>
  <mergeCells count="5">
    <mergeCell ref="C1:D2"/>
    <mergeCell ref="T14:T15"/>
    <mergeCell ref="L36:L37"/>
    <mergeCell ref="L38:L39"/>
    <mergeCell ref="C51:D5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8</vt:i4>
      </vt:variant>
    </vt:vector>
  </HeadingPairs>
  <TitlesOfParts>
    <vt:vector size="8" baseType="lpstr">
      <vt:lpstr>Варіанти</vt:lpstr>
      <vt:lpstr>Розрахунок 3</vt:lpstr>
      <vt:lpstr>Розрахунок 2</vt:lpstr>
      <vt:lpstr>Розрахунок 1</vt:lpstr>
      <vt:lpstr>Таблиця</vt:lpstr>
      <vt:lpstr>2 сторінка каналів</vt:lpstr>
      <vt:lpstr>109 каналів</vt:lpstr>
      <vt:lpstr>Аркуш1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COSTA</cp:lastModifiedBy>
  <cp:lastPrinted>2011-05-24T13:12:46Z</cp:lastPrinted>
  <dcterms:created xsi:type="dcterms:W3CDTF">2005-10-07T20:45:37Z</dcterms:created>
  <dcterms:modified xsi:type="dcterms:W3CDTF">2011-05-24T13:39:17Z</dcterms:modified>
</cp:coreProperties>
</file>